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2"/>
  <workbookPr/>
  <mc:AlternateContent xmlns:mc="http://schemas.openxmlformats.org/markup-compatibility/2006">
    <mc:Choice Requires="x15">
      <x15ac:absPath xmlns:x15ac="http://schemas.microsoft.com/office/spreadsheetml/2010/11/ac" url="https://agromapa-my.sharepoint.com/personal/kleber_morais_agricultura_gov_br/Documents/_processo vigilância/"/>
    </mc:Choice>
  </mc:AlternateContent>
  <xr:revisionPtr revIDLastSave="0" documentId="8_{45C87236-EFFD-4607-9380-AA0A99B05D7D}" xr6:coauthVersionLast="47" xr6:coauthVersionMax="47" xr10:uidLastSave="{00000000-0000-0000-0000-000000000000}"/>
  <bookViews>
    <workbookView xWindow="-108" yWindow="-108" windowWidth="23256" windowHeight="12456" tabRatio="929" firstSheet="23" activeTab="23" xr2:uid="{00000000-000D-0000-FFFF-FFFF00000000}"/>
  </bookViews>
  <sheets>
    <sheet name="QUADRO RESUMO" sheetId="37" r:id="rId1"/>
    <sheet name="VIG. DIURNO 12x36 - NÃO LETAL" sheetId="13" r:id="rId2"/>
    <sheet name="VIG. DIURNO 12x36 - LETAL" sheetId="43" r:id="rId3"/>
    <sheet name="VIG. DIURNO 12x36 - DESARMARDO" sheetId="44" r:id="rId4"/>
    <sheet name="PLAQUATAS DE IDENTIFICAÇÃO" sheetId="11" state="hidden" r:id="rId5"/>
    <sheet name="VIG. NOT. 12x36 NÃO LETAL" sheetId="25" r:id="rId6"/>
    <sheet name="VIG. NOT. 12x36 LETAL" sheetId="45" r:id="rId7"/>
    <sheet name="VIG. NOT. 12x36 - DESARMADO" sheetId="46" r:id="rId8"/>
    <sheet name="VIG.MOTORIZADO DIUR. LETAL" sheetId="26" r:id="rId9"/>
    <sheet name="VIG.MOTORIZADO NOTURNO. LETAL" sheetId="31" r:id="rId10"/>
    <sheet name="VIGILANTES 44 H" sheetId="32" r:id="rId11"/>
    <sheet name="SUPERVISOR" sheetId="33" r:id="rId12"/>
    <sheet name="VIG. 12x36 SEG, A SEX NÃO LETAL" sheetId="34" r:id="rId13"/>
    <sheet name="RELÓGIO DE PONTO" sheetId="15" state="hidden" r:id="rId14"/>
    <sheet name="MATERIAL" sheetId="17" state="hidden" r:id="rId15"/>
    <sheet name="EQUIPAMENTO" sheetId="18" state="hidden" r:id="rId16"/>
    <sheet name=" V.A_VT" sheetId="7" r:id="rId17"/>
    <sheet name="COFRE, ARMÁRIOS, RELÓGIO PONTO" sheetId="22" r:id="rId18"/>
    <sheet name="MOTOCICLETA" sheetId="38" r:id="rId19"/>
    <sheet name="UNIFORME" sheetId="6" r:id="rId20"/>
    <sheet name="EQUIPAMENTOS E EPI" sheetId="39" r:id="rId21"/>
    <sheet name="REFERÊNCIAS EQUIPAMENTOS E EPI" sheetId="47" r:id="rId22"/>
    <sheet name="REFERÊNCIAS UNIFORMES" sheetId="48" r:id="rId23"/>
    <sheet name="MEMORIA DE CALCULO" sheetId="41" r:id="rId24"/>
  </sheets>
  <externalReferences>
    <externalReference r:id="rId25"/>
  </externalReferences>
  <definedNames>
    <definedName name="_10Excel_BuiltIn_Print_Area_3_1_1_1_1_1" localSheetId="23">#REF!</definedName>
    <definedName name="_10Excel_BuiltIn_Print_Area_3_1_1_1_1_1">#REF!</definedName>
    <definedName name="_11Excel_BuiltIn_Print_Area_3_1_1_1_1_1_1" localSheetId="23">#REF!</definedName>
    <definedName name="_11Excel_BuiltIn_Print_Area_3_1_1_1_1_1_1">#REF!</definedName>
    <definedName name="_12Excel_BuiltIn_Print_Area_3_1_1_1_1_1_1_1" localSheetId="23">#REF!</definedName>
    <definedName name="_12Excel_BuiltIn_Print_Area_3_1_1_1_1_1_1_1">#REF!</definedName>
    <definedName name="_13Excel_BuiltIn_Print_Area_3_1_1_1_1_1_1_1_1">#REF!</definedName>
    <definedName name="_14Excel_BuiltIn_Print_Area_3_1_1_1_1_1_1_1_1_1">#REF!</definedName>
    <definedName name="_15Excel_BuiltIn_Print_Area_4_1_1_1_1">#REF!</definedName>
    <definedName name="_16Excel_BuiltIn_Print_Area_5_1_1_1">#REF!</definedName>
    <definedName name="_17EXCEL">#REF!</definedName>
    <definedName name="_17Excel_BuiltIn_Print_Area_6_1_1_1">#REF!</definedName>
    <definedName name="_18Excel_BuiltIn_Print_Area_7_1">#REF!</definedName>
    <definedName name="_1Excel_BuiltIn_Print_Area_1_1_1">#REF!</definedName>
    <definedName name="_2Excel_BuiltIn_Print_Area_1_1_1_1_1">#REF!</definedName>
    <definedName name="_3Excel_BuiltIn_Print_Area_1_1_1_1_1_1_1">#REF!</definedName>
    <definedName name="_4Excel_BuiltIn_Print_Area_1_1_1_1_1_1_1_1">#REF!</definedName>
    <definedName name="_5Excel_BuiltIn_Print_Area_1_1_1_1_1_1_1_1_1">#REF!</definedName>
    <definedName name="_6Excel_BuiltIn_Print_Area_2_1_1_1_1">#REF!</definedName>
    <definedName name="_7Excel_BuiltIn_Print_Area_2_1_1_1_1_1">#REF!</definedName>
    <definedName name="_8Excel_BuiltIn_Print_Area_2_1_1_1_1_1_1">#REF!</definedName>
    <definedName name="_9Excel_BuiltIn_Print_Area_3_1_1">#REF!</definedName>
    <definedName name="_xlnm.Print_Area" localSheetId="16">' V.A_VT'!$A$1:$G$32</definedName>
    <definedName name="_xlnm.Print_Area" localSheetId="17">'COFRE, ARMÁRIOS, RELÓGIO PONTO'!$A$1:$J$10</definedName>
    <definedName name="_xlnm.Print_Area" localSheetId="20">'EQUIPAMENTOS E EPI'!$A$1:$H$78</definedName>
    <definedName name="_xlnm.Print_Area" localSheetId="23">'MEMORIA DE CALCULO'!$A$4:$L$82</definedName>
    <definedName name="_xlnm.Print_Area" localSheetId="18">MOTOCICLETA!$A$1:$K$9</definedName>
    <definedName name="_xlnm.Print_Area" localSheetId="4">'PLAQUATAS DE IDENTIFICAÇÃO'!$A$1:$E$7</definedName>
    <definedName name="_xlnm.Print_Area" localSheetId="13">'RELÓGIO DE PONTO'!$A$1:$F$12</definedName>
    <definedName name="_xlnm.Print_Area" localSheetId="11">SUPERVISOR!$A$1:$I$146</definedName>
    <definedName name="_xlnm.Print_Area" localSheetId="19">UNIFORME!$A$1:$L$41</definedName>
    <definedName name="_xlnm.Print_Area" localSheetId="12">'VIG. 12x36 SEG, A SEX NÃO LETAL'!$A$1:$I$146</definedName>
    <definedName name="_xlnm.Print_Area" localSheetId="1">'VIG. DIURNO 12x36 - NÃO LETAL'!$A$1:$I$144</definedName>
    <definedName name="_xlnm.Print_Area" localSheetId="5">'VIG. NOT. 12x36 NÃO LETAL'!$A$1:$I$144</definedName>
    <definedName name="_xlnm.Print_Area" localSheetId="8">'VIG.MOTORIZADO DIUR. LETAL'!$A$1:$J$149</definedName>
    <definedName name="_xlnm.Print_Area" localSheetId="9">'VIG.MOTORIZADO NOTURNO. LETAL'!$A$1:$J$151</definedName>
    <definedName name="_xlnm.Print_Area" localSheetId="10">'VIGILANTES 44 H'!$A$1:$I$146</definedName>
    <definedName name="ASSIST" localSheetId="23">#REF!</definedName>
    <definedName name="ASSIST">#REF!</definedName>
    <definedName name="encargos" localSheetId="23">#REF!</definedName>
    <definedName name="encargos">#REF!</definedName>
    <definedName name="Excel_BuiltIn_Print_Area_1" localSheetId="23">#REF!</definedName>
    <definedName name="Excel_BuiltIn_Print_Area_1">#REF!</definedName>
    <definedName name="Excel_BuiltIn_Print_Area_1_1">#REF!,#REF!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2">#REF!</definedName>
    <definedName name="Excel_BuiltIn_Print_Area_1_1_1_2">#REF!</definedName>
    <definedName name="Excel_BuiltIn_Print_Area_10">#REF!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2">#REF!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4_1_1_1_1_1">#REF!</definedName>
    <definedName name="Excel_BuiltIn_Print_Area_4_1_1_1_1_2">#REF!</definedName>
    <definedName name="Excel_BuiltIn_Print_Area_5">#REF!</definedName>
    <definedName name="Excel_BuiltIn_Print_Area_5_1">#REF!</definedName>
    <definedName name="Excel_BuiltIn_Print_Area_5_1_1_1">#REF!</definedName>
    <definedName name="Excel_BuiltIn_Print_Area_5_1_1_1_1">#REF!</definedName>
    <definedName name="Excel_BuiltIn_Print_Area_6">#REF!</definedName>
    <definedName name="Excel_BuiltIn_Print_Area_6_1_1_1">#REF!</definedName>
    <definedName name="Excel_BuiltIn_Print_Area_7_1">#REF!</definedName>
    <definedName name="Excel_BuiltIn_Print_Area_7_1_1">#REF!</definedName>
    <definedName name="Excel_BuiltIn_Print_Area_7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9_1">#REF!</definedName>
    <definedName name="Excel_BuiltIn_Print_Area_9_1_1">#REF!</definedName>
    <definedName name="imposto">#REF!</definedName>
    <definedName name="partfunc">'[1]Anexo I'!#REF!</definedName>
    <definedName name="sal" localSheetId="23">#REF!</definedName>
    <definedName name="sal">#REF!</definedName>
    <definedName name="SALAUX" localSheetId="23">#REF!</definedName>
    <definedName name="SALAUX">#REF!</definedName>
    <definedName name="salRT" localSheetId="23">#REF!</definedName>
    <definedName name="salRT">#REF!</definedName>
    <definedName name="taxaAdm">#REF!</definedName>
    <definedName name="taxaLucr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8" i="32" l="1"/>
  <c r="I65" i="43"/>
  <c r="I65" i="44"/>
  <c r="I64" i="25"/>
  <c r="I64" i="45"/>
  <c r="I64" i="46"/>
  <c r="I67" i="26"/>
  <c r="I69" i="31"/>
  <c r="I66" i="32"/>
  <c r="I66" i="33"/>
  <c r="I66" i="34"/>
  <c r="I65" i="13"/>
  <c r="I63" i="34"/>
  <c r="I63" i="33"/>
  <c r="I63" i="32"/>
  <c r="I66" i="31"/>
  <c r="I64" i="26"/>
  <c r="I61" i="46"/>
  <c r="I61" i="45"/>
  <c r="I61" i="25"/>
  <c r="I62" i="44"/>
  <c r="I62" i="43"/>
  <c r="I62" i="13"/>
  <c r="G24" i="7"/>
  <c r="E24" i="7"/>
  <c r="I33" i="31"/>
  <c r="I35" i="31"/>
  <c r="I32" i="46"/>
  <c r="I32" i="25"/>
  <c r="I32" i="45"/>
  <c r="I31" i="25"/>
  <c r="I84" i="43"/>
  <c r="I81" i="43"/>
  <c r="I54" i="13"/>
  <c r="I51" i="43"/>
  <c r="I54" i="44"/>
  <c r="I58" i="26"/>
  <c r="I59" i="26"/>
  <c r="I58" i="33"/>
  <c r="I58" i="34"/>
  <c r="I57" i="34"/>
  <c r="I56" i="34"/>
  <c r="I55" i="34"/>
  <c r="I54" i="34"/>
  <c r="I52" i="34"/>
  <c r="I51" i="34"/>
  <c r="I50" i="34"/>
  <c r="I57" i="33"/>
  <c r="I56" i="33"/>
  <c r="I55" i="33"/>
  <c r="I54" i="33"/>
  <c r="I52" i="33"/>
  <c r="I51" i="33"/>
  <c r="I50" i="33"/>
  <c r="I57" i="32"/>
  <c r="I56" i="32"/>
  <c r="I55" i="32"/>
  <c r="I54" i="32"/>
  <c r="I52" i="32"/>
  <c r="I51" i="32"/>
  <c r="I50" i="32"/>
  <c r="H59" i="32"/>
  <c r="J10" i="22"/>
  <c r="G32" i="39"/>
  <c r="I33" i="26"/>
  <c r="I32" i="26"/>
  <c r="I32" i="31"/>
  <c r="I31" i="46"/>
  <c r="L3" i="6"/>
  <c r="K84" i="39"/>
  <c r="K85" i="39"/>
  <c r="K83" i="39"/>
  <c r="K74" i="39"/>
  <c r="K59" i="39"/>
  <c r="K60" i="39"/>
  <c r="K61" i="39"/>
  <c r="K62" i="39"/>
  <c r="K63" i="39"/>
  <c r="K64" i="39"/>
  <c r="K65" i="39"/>
  <c r="K58" i="39"/>
  <c r="K43" i="39"/>
  <c r="K44" i="39"/>
  <c r="K45" i="39"/>
  <c r="K46" i="39"/>
  <c r="K47" i="39"/>
  <c r="K48" i="39"/>
  <c r="K49" i="39"/>
  <c r="K42" i="39"/>
  <c r="K25" i="39"/>
  <c r="K26" i="39"/>
  <c r="K27" i="39"/>
  <c r="K28" i="39"/>
  <c r="K29" i="39"/>
  <c r="K30" i="39"/>
  <c r="K31" i="39"/>
  <c r="K32" i="39"/>
  <c r="K33" i="39"/>
  <c r="K24" i="39"/>
  <c r="K7" i="39"/>
  <c r="K8" i="39"/>
  <c r="K9" i="39"/>
  <c r="K10" i="39"/>
  <c r="K11" i="39"/>
  <c r="K12" i="39"/>
  <c r="K13" i="39"/>
  <c r="K14" i="39"/>
  <c r="K15" i="39"/>
  <c r="K6" i="39"/>
  <c r="L17" i="6"/>
  <c r="L18" i="6"/>
  <c r="L19" i="6"/>
  <c r="L20" i="6"/>
  <c r="L21" i="6"/>
  <c r="L22" i="6"/>
  <c r="L23" i="6"/>
  <c r="F16" i="6"/>
  <c r="J16" i="6"/>
  <c r="K16" i="6" s="1"/>
  <c r="L16" i="6"/>
  <c r="L4" i="6"/>
  <c r="L5" i="6"/>
  <c r="L6" i="6"/>
  <c r="L7" i="6"/>
  <c r="L8" i="6"/>
  <c r="L9" i="6"/>
  <c r="L10" i="6"/>
  <c r="L11" i="6"/>
  <c r="K6" i="22"/>
  <c r="K6" i="38"/>
  <c r="K7" i="22"/>
  <c r="K8" i="22"/>
  <c r="N20" i="37"/>
  <c r="R20" i="37" s="1"/>
  <c r="N14" i="37"/>
  <c r="R14" i="37"/>
  <c r="N24" i="37"/>
  <c r="R24" i="37" s="1"/>
  <c r="N23" i="37"/>
  <c r="R23" i="37" s="1"/>
  <c r="N22" i="37"/>
  <c r="R22" i="37" s="1"/>
  <c r="N19" i="37"/>
  <c r="R19" i="37" s="1"/>
  <c r="N18" i="37"/>
  <c r="R18" i="37" s="1"/>
  <c r="N17" i="37"/>
  <c r="R17" i="37" s="1"/>
  <c r="N16" i="37"/>
  <c r="R16" i="37" s="1"/>
  <c r="N15" i="37"/>
  <c r="R15" i="37" s="1"/>
  <c r="G61" i="39"/>
  <c r="H61" i="39" s="1"/>
  <c r="J61" i="39" s="1"/>
  <c r="G62" i="39"/>
  <c r="H62" i="39" s="1"/>
  <c r="J62" i="39" s="1"/>
  <c r="G29" i="39"/>
  <c r="H29" i="39" s="1"/>
  <c r="J29" i="39" s="1"/>
  <c r="G47" i="39"/>
  <c r="H47" i="39" s="1"/>
  <c r="J47" i="39" s="1"/>
  <c r="G11" i="39"/>
  <c r="H11" i="39" s="1"/>
  <c r="J11" i="39" s="1"/>
  <c r="G30" i="39"/>
  <c r="H30" i="39" s="1"/>
  <c r="J30" i="39" s="1"/>
  <c r="I84" i="34"/>
  <c r="H86" i="34"/>
  <c r="I85" i="34"/>
  <c r="I86" i="34"/>
  <c r="I83" i="33"/>
  <c r="I83" i="32"/>
  <c r="I82" i="44"/>
  <c r="I84" i="13"/>
  <c r="I85" i="13"/>
  <c r="I92" i="43"/>
  <c r="H85" i="13"/>
  <c r="I81" i="13"/>
  <c r="I82" i="13" s="1"/>
  <c r="G83" i="39"/>
  <c r="H83" i="39" s="1"/>
  <c r="J83" i="39" s="1"/>
  <c r="G84" i="39"/>
  <c r="H84" i="39" s="1"/>
  <c r="J84" i="39" s="1"/>
  <c r="G85" i="39"/>
  <c r="H85" i="39" s="1"/>
  <c r="J85" i="39" s="1"/>
  <c r="I101" i="33"/>
  <c r="I101" i="34"/>
  <c r="G8" i="22"/>
  <c r="G7" i="22"/>
  <c r="H7" i="22" s="1"/>
  <c r="J7" i="22" s="1"/>
  <c r="G6" i="22"/>
  <c r="H6" i="22" s="1"/>
  <c r="J6" i="22" s="1"/>
  <c r="J23" i="6"/>
  <c r="J22" i="6"/>
  <c r="J21" i="6"/>
  <c r="J20" i="6"/>
  <c r="J19" i="6"/>
  <c r="J18" i="6"/>
  <c r="J17" i="6"/>
  <c r="J11" i="6"/>
  <c r="J10" i="6"/>
  <c r="J9" i="6"/>
  <c r="J8" i="6"/>
  <c r="J7" i="6"/>
  <c r="J6" i="6"/>
  <c r="J5" i="6"/>
  <c r="J4" i="6"/>
  <c r="J3" i="6"/>
  <c r="G6" i="38"/>
  <c r="H6" i="38" s="1"/>
  <c r="J6" i="38" s="1"/>
  <c r="G74" i="39"/>
  <c r="G65" i="39"/>
  <c r="H65" i="39" s="1"/>
  <c r="J65" i="39" s="1"/>
  <c r="G64" i="39"/>
  <c r="H64" i="39" s="1"/>
  <c r="J64" i="39" s="1"/>
  <c r="G63" i="39"/>
  <c r="G60" i="39"/>
  <c r="G59" i="39"/>
  <c r="H59" i="39" s="1"/>
  <c r="J59" i="39" s="1"/>
  <c r="G58" i="39"/>
  <c r="G49" i="39"/>
  <c r="G48" i="39"/>
  <c r="G46" i="39"/>
  <c r="H46" i="39" s="1"/>
  <c r="J46" i="39" s="1"/>
  <c r="G45" i="39"/>
  <c r="H45" i="39" s="1"/>
  <c r="J45" i="39" s="1"/>
  <c r="G44" i="39"/>
  <c r="H44" i="39" s="1"/>
  <c r="J44" i="39" s="1"/>
  <c r="G43" i="39"/>
  <c r="G42" i="39"/>
  <c r="H42" i="39" s="1"/>
  <c r="J42" i="39" s="1"/>
  <c r="G33" i="39"/>
  <c r="G31" i="39"/>
  <c r="G28" i="39"/>
  <c r="H28" i="39" s="1"/>
  <c r="G26" i="39"/>
  <c r="G25" i="39"/>
  <c r="H25" i="39" s="1"/>
  <c r="J25" i="39" s="1"/>
  <c r="G24" i="39"/>
  <c r="G27" i="39"/>
  <c r="G15" i="39"/>
  <c r="G10" i="39"/>
  <c r="H10" i="39" s="1"/>
  <c r="J10" i="39" s="1"/>
  <c r="H12" i="39"/>
  <c r="J12" i="39" s="1"/>
  <c r="G13" i="39"/>
  <c r="H13" i="39" s="1"/>
  <c r="G14" i="39"/>
  <c r="H14" i="39" s="1"/>
  <c r="G7" i="39"/>
  <c r="H7" i="39" s="1"/>
  <c r="J7" i="39" s="1"/>
  <c r="G8" i="39"/>
  <c r="H8" i="39" s="1"/>
  <c r="G9" i="39"/>
  <c r="H9" i="39" s="1"/>
  <c r="J9" i="39" s="1"/>
  <c r="G6" i="39"/>
  <c r="H6" i="39" s="1"/>
  <c r="J6" i="39" s="1"/>
  <c r="C65" i="41"/>
  <c r="C71" i="41" s="1"/>
  <c r="D79" i="41" s="1"/>
  <c r="C33" i="41"/>
  <c r="C52" i="41" s="1"/>
  <c r="C21" i="41"/>
  <c r="H125" i="34"/>
  <c r="F25" i="37"/>
  <c r="H8" i="22"/>
  <c r="H43" i="39"/>
  <c r="J43" i="39" s="1"/>
  <c r="H48" i="39"/>
  <c r="J48" i="39" s="1"/>
  <c r="H49" i="39"/>
  <c r="H60" i="39"/>
  <c r="J60" i="39" s="1"/>
  <c r="H63" i="39"/>
  <c r="J63" i="39" s="1"/>
  <c r="H74" i="39"/>
  <c r="J74" i="39" s="1"/>
  <c r="J75" i="39" s="1"/>
  <c r="J77" i="39" s="1"/>
  <c r="I113" i="33" s="1"/>
  <c r="H58" i="39"/>
  <c r="J58" i="39" s="1"/>
  <c r="J49" i="39"/>
  <c r="J8" i="39"/>
  <c r="J13" i="39"/>
  <c r="J14" i="39"/>
  <c r="H15" i="39"/>
  <c r="J15" i="39" s="1"/>
  <c r="H24" i="39"/>
  <c r="J24" i="39" s="1"/>
  <c r="N21" i="37"/>
  <c r="R21" i="37" s="1"/>
  <c r="H59" i="34"/>
  <c r="H59" i="33"/>
  <c r="H62" i="31"/>
  <c r="H60" i="26"/>
  <c r="H57" i="46"/>
  <c r="H58" i="44"/>
  <c r="H57" i="45"/>
  <c r="H57" i="25"/>
  <c r="H58" i="43"/>
  <c r="H58" i="13"/>
  <c r="H26" i="39"/>
  <c r="J26" i="39" s="1"/>
  <c r="H33" i="39"/>
  <c r="H27" i="39"/>
  <c r="H31" i="39"/>
  <c r="H32" i="39"/>
  <c r="J32" i="39" s="1"/>
  <c r="F5" i="6"/>
  <c r="B142" i="46"/>
  <c r="B140" i="46"/>
  <c r="B139" i="46"/>
  <c r="B138" i="46"/>
  <c r="B137" i="46"/>
  <c r="B136" i="46"/>
  <c r="H125" i="46"/>
  <c r="H123" i="46"/>
  <c r="H100" i="46"/>
  <c r="H39" i="46"/>
  <c r="I30" i="46"/>
  <c r="H22" i="46"/>
  <c r="H25" i="46" s="1"/>
  <c r="B142" i="45"/>
  <c r="B140" i="45"/>
  <c r="B139" i="45"/>
  <c r="B138" i="45"/>
  <c r="B137" i="45"/>
  <c r="B136" i="45"/>
  <c r="H125" i="45"/>
  <c r="H123" i="45"/>
  <c r="H100" i="45"/>
  <c r="H39" i="45"/>
  <c r="I30" i="45"/>
  <c r="I31" i="45" s="1"/>
  <c r="H22" i="45"/>
  <c r="H25" i="45" s="1"/>
  <c r="B143" i="44"/>
  <c r="B141" i="44"/>
  <c r="B140" i="44"/>
  <c r="B139" i="44"/>
  <c r="B138" i="44"/>
  <c r="B137" i="44"/>
  <c r="H126" i="44"/>
  <c r="H124" i="44"/>
  <c r="H101" i="44"/>
  <c r="H40" i="44"/>
  <c r="I30" i="44"/>
  <c r="H22" i="44"/>
  <c r="B143" i="43"/>
  <c r="B141" i="43"/>
  <c r="B140" i="43"/>
  <c r="B139" i="43"/>
  <c r="B138" i="43"/>
  <c r="B137" i="43"/>
  <c r="H126" i="43"/>
  <c r="H124" i="43"/>
  <c r="N106" i="43"/>
  <c r="H101" i="43"/>
  <c r="H85" i="43"/>
  <c r="H87" i="43" s="1"/>
  <c r="H40" i="43"/>
  <c r="I30" i="43"/>
  <c r="H22" i="43"/>
  <c r="H25" i="43" s="1"/>
  <c r="J33" i="39"/>
  <c r="J31" i="39"/>
  <c r="J28" i="39"/>
  <c r="J27" i="39"/>
  <c r="J16" i="39" l="1"/>
  <c r="J18" i="39" s="1"/>
  <c r="J66" i="39"/>
  <c r="J68" i="39" s="1"/>
  <c r="I113" i="32" s="1"/>
  <c r="J86" i="39"/>
  <c r="J88" i="39" s="1"/>
  <c r="I113" i="34"/>
  <c r="I111" i="25"/>
  <c r="I112" i="13"/>
  <c r="C43" i="41"/>
  <c r="D77" i="41" s="1"/>
  <c r="J50" i="39"/>
  <c r="J52" i="39" s="1"/>
  <c r="J34" i="39"/>
  <c r="J36" i="39" s="1"/>
  <c r="H42" i="43"/>
  <c r="I33" i="43"/>
  <c r="I32" i="43"/>
  <c r="I31" i="43"/>
  <c r="I33" i="44"/>
  <c r="I32" i="44"/>
  <c r="I31" i="44"/>
  <c r="I36" i="44"/>
  <c r="I100" i="44" s="1"/>
  <c r="I101" i="44" s="1"/>
  <c r="I106" i="44" s="1"/>
  <c r="H87" i="44"/>
  <c r="I36" i="43"/>
  <c r="I100" i="43" s="1"/>
  <c r="I101" i="43" s="1"/>
  <c r="I106" i="43" s="1"/>
  <c r="H41" i="46"/>
  <c r="H84" i="46"/>
  <c r="H86" i="46" s="1"/>
  <c r="I35" i="46"/>
  <c r="H41" i="45"/>
  <c r="H86" i="45"/>
  <c r="I35" i="45"/>
  <c r="I137" i="44"/>
  <c r="I93" i="44"/>
  <c r="I84" i="44"/>
  <c r="I81" i="44"/>
  <c r="I83" i="44"/>
  <c r="I95" i="44"/>
  <c r="I91" i="44"/>
  <c r="I85" i="44"/>
  <c r="I94" i="44"/>
  <c r="I92" i="44"/>
  <c r="I86" i="44"/>
  <c r="H42" i="44"/>
  <c r="H96" i="44" s="1"/>
  <c r="I95" i="43"/>
  <c r="I94" i="43"/>
  <c r="I41" i="43"/>
  <c r="I93" i="43"/>
  <c r="I86" i="43"/>
  <c r="H34" i="31"/>
  <c r="H34" i="26"/>
  <c r="H22" i="25"/>
  <c r="I99" i="46" l="1"/>
  <c r="I100" i="46" s="1"/>
  <c r="I105" i="46" s="1"/>
  <c r="I99" i="45"/>
  <c r="I100" i="45" s="1"/>
  <c r="I105" i="45" s="1"/>
  <c r="I118" i="31"/>
  <c r="I116" i="26"/>
  <c r="H95" i="46"/>
  <c r="H96" i="46" s="1"/>
  <c r="H95" i="45"/>
  <c r="H96" i="45" s="1"/>
  <c r="H96" i="43"/>
  <c r="I112" i="44"/>
  <c r="I111" i="46"/>
  <c r="I116" i="31"/>
  <c r="I114" i="26"/>
  <c r="I111" i="45"/>
  <c r="I112" i="43"/>
  <c r="H97" i="44"/>
  <c r="I96" i="44"/>
  <c r="I41" i="44"/>
  <c r="I40" i="44"/>
  <c r="I91" i="43"/>
  <c r="I82" i="43"/>
  <c r="I83" i="43"/>
  <c r="I40" i="43"/>
  <c r="I137" i="43"/>
  <c r="I85" i="43"/>
  <c r="I87" i="43" s="1"/>
  <c r="I139" i="43" s="1"/>
  <c r="I87" i="44"/>
  <c r="I139" i="44" s="1"/>
  <c r="I136" i="46"/>
  <c r="I95" i="46"/>
  <c r="I91" i="46"/>
  <c r="I85" i="46"/>
  <c r="I82" i="46"/>
  <c r="I40" i="46"/>
  <c r="I92" i="46"/>
  <c r="I83" i="46"/>
  <c r="I39" i="46"/>
  <c r="I94" i="46"/>
  <c r="I90" i="46"/>
  <c r="I84" i="46"/>
  <c r="I93" i="46"/>
  <c r="I80" i="46"/>
  <c r="I81" i="46" s="1"/>
  <c r="I136" i="45"/>
  <c r="I95" i="45"/>
  <c r="I91" i="45"/>
  <c r="I85" i="45"/>
  <c r="I82" i="45"/>
  <c r="I94" i="45"/>
  <c r="I90" i="45"/>
  <c r="I84" i="45"/>
  <c r="I92" i="45"/>
  <c r="I83" i="45"/>
  <c r="I80" i="45"/>
  <c r="I81" i="45" s="1"/>
  <c r="I93" i="45"/>
  <c r="I40" i="45"/>
  <c r="I39" i="45"/>
  <c r="I42" i="44"/>
  <c r="I97" i="44"/>
  <c r="I105" i="44" s="1"/>
  <c r="I107" i="44" s="1"/>
  <c r="I140" i="44" s="1"/>
  <c r="I42" i="43"/>
  <c r="E29" i="7"/>
  <c r="I96" i="43" l="1"/>
  <c r="I97" i="43" s="1"/>
  <c r="H97" i="43"/>
  <c r="I50" i="43"/>
  <c r="I105" i="43"/>
  <c r="I107" i="43" s="1"/>
  <c r="I140" i="43" s="1"/>
  <c r="I51" i="44"/>
  <c r="I50" i="44"/>
  <c r="I96" i="46"/>
  <c r="I104" i="46" s="1"/>
  <c r="I106" i="46" s="1"/>
  <c r="I139" i="46" s="1"/>
  <c r="I86" i="46"/>
  <c r="I138" i="46" s="1"/>
  <c r="I41" i="46"/>
  <c r="I41" i="45"/>
  <c r="I86" i="45"/>
  <c r="I138" i="45" s="1"/>
  <c r="I96" i="45"/>
  <c r="I104" i="45" s="1"/>
  <c r="I106" i="45" s="1"/>
  <c r="I139" i="45" s="1"/>
  <c r="I74" i="44"/>
  <c r="I55" i="44"/>
  <c r="I53" i="44"/>
  <c r="I49" i="44"/>
  <c r="I57" i="44"/>
  <c r="I56" i="44"/>
  <c r="I74" i="43"/>
  <c r="I49" i="43"/>
  <c r="I56" i="43"/>
  <c r="I57" i="43"/>
  <c r="I54" i="43"/>
  <c r="I55" i="43"/>
  <c r="I53" i="43"/>
  <c r="I50" i="46" l="1"/>
  <c r="I56" i="46"/>
  <c r="I50" i="45"/>
  <c r="I54" i="45"/>
  <c r="I58" i="44"/>
  <c r="I73" i="46"/>
  <c r="I48" i="46"/>
  <c r="I53" i="46"/>
  <c r="I49" i="46"/>
  <c r="I55" i="46"/>
  <c r="I54" i="46"/>
  <c r="I52" i="46"/>
  <c r="I73" i="45"/>
  <c r="I56" i="45"/>
  <c r="I53" i="45"/>
  <c r="I52" i="45"/>
  <c r="I48" i="45"/>
  <c r="I49" i="45"/>
  <c r="I55" i="45"/>
  <c r="I75" i="44"/>
  <c r="I58" i="43"/>
  <c r="I75" i="43" s="1"/>
  <c r="I57" i="46" l="1"/>
  <c r="I74" i="46" s="1"/>
  <c r="I57" i="45"/>
  <c r="I74" i="45" s="1"/>
  <c r="H128" i="26"/>
  <c r="J81" i="41" l="1"/>
  <c r="J82" i="41" s="1"/>
  <c r="C69" i="41"/>
  <c r="F63" i="41"/>
  <c r="F62" i="41"/>
  <c r="F61" i="41"/>
  <c r="F53" i="41"/>
  <c r="F52" i="41"/>
  <c r="F49" i="41"/>
  <c r="C54" i="41"/>
  <c r="D78" i="41" s="1"/>
  <c r="D81" i="41" l="1"/>
  <c r="H81" i="41" s="1"/>
  <c r="K23" i="6" l="1"/>
  <c r="G11" i="7" l="1"/>
  <c r="G10" i="7"/>
  <c r="G8" i="7"/>
  <c r="G7" i="7"/>
  <c r="G9" i="7" s="1"/>
  <c r="D15" i="7" s="1"/>
  <c r="G5" i="7"/>
  <c r="G4" i="7"/>
  <c r="E25" i="7"/>
  <c r="G25" i="7" s="1"/>
  <c r="E26" i="7"/>
  <c r="G26" i="7" s="1"/>
  <c r="E27" i="7"/>
  <c r="G27" i="7" s="1"/>
  <c r="E28" i="7"/>
  <c r="G28" i="7" s="1"/>
  <c r="G29" i="7"/>
  <c r="E30" i="7"/>
  <c r="G30" i="7" s="1"/>
  <c r="G6" i="7" l="1"/>
  <c r="I67" i="34" l="1"/>
  <c r="J8" i="38" l="1"/>
  <c r="I117" i="31" s="1"/>
  <c r="G12" i="7"/>
  <c r="D18" i="7" s="1"/>
  <c r="D16" i="7"/>
  <c r="I115" i="26" l="1"/>
  <c r="D17" i="7"/>
  <c r="D20" i="7"/>
  <c r="D19" i="7"/>
  <c r="F19" i="6" l="1"/>
  <c r="K19" i="6" s="1"/>
  <c r="F20" i="6"/>
  <c r="K20" i="6" s="1"/>
  <c r="F21" i="6"/>
  <c r="K21" i="6" s="1"/>
  <c r="F20" i="7" l="1"/>
  <c r="F19" i="7"/>
  <c r="F16" i="7"/>
  <c r="F15" i="7"/>
  <c r="G15" i="7" s="1"/>
  <c r="I61" i="13" s="1"/>
  <c r="F18" i="7"/>
  <c r="F17" i="7"/>
  <c r="H126" i="13"/>
  <c r="F17" i="6" l="1"/>
  <c r="K17" i="6" s="1"/>
  <c r="F18" i="6"/>
  <c r="K18" i="6" s="1"/>
  <c r="F22" i="6"/>
  <c r="K22" i="6" s="1"/>
  <c r="F9" i="6"/>
  <c r="K9" i="6" s="1"/>
  <c r="F4" i="6"/>
  <c r="F6" i="6"/>
  <c r="K6" i="6" s="1"/>
  <c r="F7" i="6"/>
  <c r="F8" i="6"/>
  <c r="F3" i="6"/>
  <c r="K3" i="6" s="1"/>
  <c r="E25" i="37"/>
  <c r="K24" i="6" l="1"/>
  <c r="K25" i="6" s="1"/>
  <c r="K8" i="6" l="1"/>
  <c r="K11" i="6" l="1"/>
  <c r="K7" i="6"/>
  <c r="K10" i="6"/>
  <c r="K5" i="6"/>
  <c r="I112" i="33" l="1"/>
  <c r="F21" i="7"/>
  <c r="B144" i="34" l="1"/>
  <c r="B142" i="34"/>
  <c r="B141" i="34"/>
  <c r="B140" i="34"/>
  <c r="B139" i="34"/>
  <c r="B138" i="34"/>
  <c r="H127" i="34"/>
  <c r="H102" i="34"/>
  <c r="H40" i="34"/>
  <c r="H42" i="34" s="1"/>
  <c r="H44" i="34" s="1"/>
  <c r="I31" i="34"/>
  <c r="H22" i="34"/>
  <c r="H25" i="34" s="1"/>
  <c r="B144" i="33"/>
  <c r="B142" i="33"/>
  <c r="B141" i="33"/>
  <c r="B140" i="33"/>
  <c r="B139" i="33"/>
  <c r="B138" i="33"/>
  <c r="H127" i="33"/>
  <c r="H125" i="33"/>
  <c r="H102" i="33"/>
  <c r="H86" i="33"/>
  <c r="H40" i="33"/>
  <c r="H42" i="33" s="1"/>
  <c r="I30" i="33"/>
  <c r="I31" i="33" s="1"/>
  <c r="H22" i="33"/>
  <c r="H25" i="33" s="1"/>
  <c r="B144" i="32"/>
  <c r="B142" i="32"/>
  <c r="B141" i="32"/>
  <c r="B140" i="32"/>
  <c r="B139" i="32"/>
  <c r="B138" i="32"/>
  <c r="H127" i="32"/>
  <c r="H125" i="32"/>
  <c r="H102" i="32"/>
  <c r="H86" i="32"/>
  <c r="H40" i="32"/>
  <c r="H42" i="32" s="1"/>
  <c r="I30" i="32"/>
  <c r="I31" i="32" s="1"/>
  <c r="H22" i="32"/>
  <c r="H25" i="32" s="1"/>
  <c r="B149" i="31"/>
  <c r="B147" i="31"/>
  <c r="B146" i="31"/>
  <c r="B145" i="31"/>
  <c r="B144" i="31"/>
  <c r="B143" i="31"/>
  <c r="H132" i="31"/>
  <c r="H130" i="31"/>
  <c r="H105" i="31"/>
  <c r="J51" i="31"/>
  <c r="H89" i="31" s="1"/>
  <c r="H42" i="31"/>
  <c r="H44" i="31" s="1"/>
  <c r="H22" i="31"/>
  <c r="H25" i="31" s="1"/>
  <c r="B142" i="26"/>
  <c r="B147" i="26"/>
  <c r="B145" i="26"/>
  <c r="B144" i="26"/>
  <c r="B143" i="26"/>
  <c r="B141" i="26"/>
  <c r="H130" i="26"/>
  <c r="H103" i="26"/>
  <c r="H42" i="26"/>
  <c r="H44" i="26" s="1"/>
  <c r="H22" i="26"/>
  <c r="H25" i="26" s="1"/>
  <c r="B142" i="25"/>
  <c r="B140" i="25"/>
  <c r="B139" i="25"/>
  <c r="B138" i="25"/>
  <c r="B137" i="25"/>
  <c r="B136" i="25"/>
  <c r="H125" i="25"/>
  <c r="H123" i="25"/>
  <c r="H100" i="25"/>
  <c r="H39" i="25"/>
  <c r="I30" i="25"/>
  <c r="H25" i="25"/>
  <c r="H97" i="34" l="1"/>
  <c r="H98" i="34" s="1"/>
  <c r="H98" i="26"/>
  <c r="H99" i="26" s="1"/>
  <c r="H46" i="31"/>
  <c r="I35" i="25"/>
  <c r="H44" i="32"/>
  <c r="I38" i="31"/>
  <c r="H44" i="33"/>
  <c r="H41" i="25"/>
  <c r="H87" i="26"/>
  <c r="H89" i="26" s="1"/>
  <c r="I32" i="33"/>
  <c r="I36" i="33" s="1"/>
  <c r="I32" i="32"/>
  <c r="I36" i="32" s="1"/>
  <c r="I101" i="32" s="1"/>
  <c r="H86" i="25"/>
  <c r="H88" i="34"/>
  <c r="H88" i="32"/>
  <c r="I32" i="34"/>
  <c r="I36" i="34" s="1"/>
  <c r="I92" i="34" s="1"/>
  <c r="H88" i="33"/>
  <c r="H91" i="31"/>
  <c r="K4" i="6"/>
  <c r="K12" i="6" s="1"/>
  <c r="K13" i="6" s="1"/>
  <c r="I99" i="25" l="1"/>
  <c r="I100" i="31"/>
  <c r="I104" i="31"/>
  <c r="I105" i="31" s="1"/>
  <c r="I110" i="31" s="1"/>
  <c r="H97" i="33"/>
  <c r="H98" i="33" s="1"/>
  <c r="H97" i="32"/>
  <c r="H98" i="32" s="1"/>
  <c r="H100" i="31"/>
  <c r="H101" i="31" s="1"/>
  <c r="H95" i="25"/>
  <c r="H96" i="25" s="1"/>
  <c r="I138" i="33"/>
  <c r="I40" i="32"/>
  <c r="I92" i="25"/>
  <c r="I38" i="26"/>
  <c r="I102" i="26" s="1"/>
  <c r="I103" i="26" s="1"/>
  <c r="I108" i="26" s="1"/>
  <c r="J8" i="22"/>
  <c r="I85" i="32"/>
  <c r="I94" i="32"/>
  <c r="I86" i="32"/>
  <c r="I92" i="33"/>
  <c r="I102" i="33"/>
  <c r="I107" i="33" s="1"/>
  <c r="I86" i="33"/>
  <c r="I95" i="33"/>
  <c r="I82" i="33"/>
  <c r="I41" i="33"/>
  <c r="I85" i="33"/>
  <c r="I87" i="33"/>
  <c r="I84" i="33"/>
  <c r="I94" i="33"/>
  <c r="I97" i="33"/>
  <c r="I93" i="33"/>
  <c r="I40" i="33"/>
  <c r="I42" i="33" s="1"/>
  <c r="I96" i="33"/>
  <c r="I138" i="32"/>
  <c r="I96" i="32"/>
  <c r="I82" i="32"/>
  <c r="I41" i="32"/>
  <c r="I42" i="32" s="1"/>
  <c r="I92" i="32"/>
  <c r="I84" i="32"/>
  <c r="I87" i="32"/>
  <c r="I102" i="32"/>
  <c r="I107" i="32" s="1"/>
  <c r="I93" i="32"/>
  <c r="I95" i="32"/>
  <c r="I97" i="32"/>
  <c r="I90" i="25"/>
  <c r="I80" i="25"/>
  <c r="I81" i="25" s="1"/>
  <c r="I85" i="25"/>
  <c r="I40" i="25"/>
  <c r="I82" i="25"/>
  <c r="I91" i="25"/>
  <c r="I95" i="25"/>
  <c r="I83" i="25"/>
  <c r="I84" i="25"/>
  <c r="I136" i="25"/>
  <c r="I93" i="25"/>
  <c r="I94" i="25"/>
  <c r="I39" i="25"/>
  <c r="I100" i="25"/>
  <c r="I105" i="25" s="1"/>
  <c r="I102" i="34"/>
  <c r="I107" i="34" s="1"/>
  <c r="I41" i="34"/>
  <c r="I40" i="34"/>
  <c r="I42" i="34" s="1"/>
  <c r="I82" i="34"/>
  <c r="I83" i="34" s="1"/>
  <c r="I93" i="34"/>
  <c r="I138" i="34"/>
  <c r="I97" i="34"/>
  <c r="I87" i="34"/>
  <c r="I96" i="34"/>
  <c r="I95" i="34"/>
  <c r="I94" i="34"/>
  <c r="I95" i="31"/>
  <c r="I43" i="31"/>
  <c r="I42" i="31"/>
  <c r="I85" i="31"/>
  <c r="I86" i="31" s="1"/>
  <c r="I143" i="31"/>
  <c r="I90" i="31"/>
  <c r="I99" i="31"/>
  <c r="I89" i="31"/>
  <c r="I96" i="31"/>
  <c r="I98" i="31"/>
  <c r="I97" i="31"/>
  <c r="I88" i="31"/>
  <c r="I87" i="31"/>
  <c r="I44" i="31" l="1"/>
  <c r="I113" i="43"/>
  <c r="I96" i="26"/>
  <c r="I44" i="34"/>
  <c r="I75" i="34" s="1"/>
  <c r="I112" i="46"/>
  <c r="I113" i="44"/>
  <c r="I112" i="45"/>
  <c r="I44" i="32"/>
  <c r="I75" i="32" s="1"/>
  <c r="I88" i="32"/>
  <c r="I140" i="32" s="1"/>
  <c r="I114" i="33"/>
  <c r="I119" i="31"/>
  <c r="I117" i="26"/>
  <c r="I114" i="32"/>
  <c r="I114" i="34"/>
  <c r="I112" i="25"/>
  <c r="I113" i="13"/>
  <c r="I44" i="33"/>
  <c r="I75" i="33" s="1"/>
  <c r="I46" i="31"/>
  <c r="I94" i="26"/>
  <c r="I88" i="26"/>
  <c r="I98" i="26"/>
  <c r="I86" i="26"/>
  <c r="I141" i="26"/>
  <c r="I42" i="26"/>
  <c r="I83" i="26"/>
  <c r="I84" i="26" s="1"/>
  <c r="I93" i="26"/>
  <c r="I85" i="26"/>
  <c r="I97" i="26"/>
  <c r="I43" i="26"/>
  <c r="I95" i="26"/>
  <c r="I87" i="26"/>
  <c r="I41" i="25"/>
  <c r="I54" i="25" s="1"/>
  <c r="I98" i="33"/>
  <c r="I88" i="33"/>
  <c r="I140" i="33" s="1"/>
  <c r="I98" i="32"/>
  <c r="I106" i="32" s="1"/>
  <c r="I108" i="32" s="1"/>
  <c r="I141" i="32" s="1"/>
  <c r="I86" i="25"/>
  <c r="I138" i="25" s="1"/>
  <c r="I96" i="25"/>
  <c r="I91" i="31"/>
  <c r="I145" i="31" s="1"/>
  <c r="I98" i="34"/>
  <c r="I106" i="34" s="1"/>
  <c r="I108" i="34" s="1"/>
  <c r="I141" i="34" s="1"/>
  <c r="I88" i="34"/>
  <c r="I140" i="34" s="1"/>
  <c r="I59" i="32"/>
  <c r="I101" i="31"/>
  <c r="I109" i="31" s="1"/>
  <c r="I111" i="31" s="1"/>
  <c r="I146" i="31" s="1"/>
  <c r="I61" i="31" l="1"/>
  <c r="I53" i="31"/>
  <c r="I54" i="31"/>
  <c r="I78" i="31"/>
  <c r="I55" i="31"/>
  <c r="I44" i="26"/>
  <c r="I53" i="26" s="1"/>
  <c r="I104" i="25"/>
  <c r="I106" i="25" s="1"/>
  <c r="I139" i="25" s="1"/>
  <c r="I73" i="25"/>
  <c r="I50" i="25"/>
  <c r="I49" i="25"/>
  <c r="I99" i="26"/>
  <c r="I107" i="26" s="1"/>
  <c r="I109" i="26" s="1"/>
  <c r="I144" i="26" s="1"/>
  <c r="I89" i="26"/>
  <c r="I143" i="26" s="1"/>
  <c r="I106" i="33"/>
  <c r="I108" i="33" s="1"/>
  <c r="I141" i="33" s="1"/>
  <c r="I55" i="25"/>
  <c r="I52" i="25"/>
  <c r="I48" i="25"/>
  <c r="I53" i="25"/>
  <c r="I56" i="25"/>
  <c r="I57" i="31"/>
  <c r="I76" i="32"/>
  <c r="I59" i="31"/>
  <c r="I60" i="31"/>
  <c r="I58" i="31"/>
  <c r="I57" i="25" l="1"/>
  <c r="I59" i="33"/>
  <c r="I76" i="33" s="1"/>
  <c r="I59" i="34"/>
  <c r="I76" i="34" s="1"/>
  <c r="I74" i="25"/>
  <c r="I62" i="31"/>
  <c r="I79" i="31" s="1"/>
  <c r="L73" i="31" s="1"/>
  <c r="I57" i="26" l="1"/>
  <c r="I76" i="26"/>
  <c r="I55" i="26"/>
  <c r="I51" i="26"/>
  <c r="I56" i="26"/>
  <c r="I52" i="26"/>
  <c r="I115" i="33"/>
  <c r="I60" i="26" l="1"/>
  <c r="I77" i="26" s="1"/>
  <c r="I111" i="44" l="1"/>
  <c r="I114" i="44" s="1"/>
  <c r="I141" i="44" s="1"/>
  <c r="I111" i="43"/>
  <c r="I114" i="43" s="1"/>
  <c r="I141" i="43" s="1"/>
  <c r="I110" i="46"/>
  <c r="I113" i="46" s="1"/>
  <c r="I140" i="46" s="1"/>
  <c r="I110" i="45"/>
  <c r="I113" i="45" s="1"/>
  <c r="I140" i="45" s="1"/>
  <c r="I112" i="34"/>
  <c r="I115" i="34" s="1"/>
  <c r="I142" i="34" s="1"/>
  <c r="I110" i="25"/>
  <c r="I113" i="25" s="1"/>
  <c r="I140" i="25" s="1"/>
  <c r="I111" i="13"/>
  <c r="I114" i="13" s="1"/>
  <c r="I141" i="13" s="1"/>
  <c r="I113" i="26"/>
  <c r="I118" i="26" s="1"/>
  <c r="I145" i="26" s="1"/>
  <c r="I142" i="33"/>
  <c r="I112" i="32"/>
  <c r="I115" i="32" s="1"/>
  <c r="I142" i="32" s="1"/>
  <c r="I115" i="31"/>
  <c r="I120" i="31" s="1"/>
  <c r="I147" i="31" s="1"/>
  <c r="I30" i="13"/>
  <c r="E5" i="18"/>
  <c r="H5" i="18" s="1"/>
  <c r="E6" i="18"/>
  <c r="H6" i="18" s="1"/>
  <c r="E7" i="18"/>
  <c r="H7" i="18" s="1"/>
  <c r="E8" i="18"/>
  <c r="H8" i="18" s="1"/>
  <c r="D9" i="18"/>
  <c r="I5" i="17"/>
  <c r="I6" i="17"/>
  <c r="I7" i="17"/>
  <c r="I8" i="17"/>
  <c r="I9" i="17"/>
  <c r="I15" i="17"/>
  <c r="I16" i="17"/>
  <c r="I17" i="17"/>
  <c r="I18" i="17"/>
  <c r="I19" i="17"/>
  <c r="I20" i="17"/>
  <c r="I21" i="17"/>
  <c r="I22" i="17"/>
  <c r="I23" i="17"/>
  <c r="I24" i="17"/>
  <c r="I25" i="17"/>
  <c r="I26" i="17"/>
  <c r="I27" i="17"/>
  <c r="I28" i="17"/>
  <c r="I34" i="17"/>
  <c r="I35" i="17"/>
  <c r="I36" i="17"/>
  <c r="I37" i="17"/>
  <c r="I38" i="17"/>
  <c r="I39" i="17"/>
  <c r="I40" i="17"/>
  <c r="I41" i="17"/>
  <c r="I42" i="17"/>
  <c r="I43" i="17"/>
  <c r="I44" i="17"/>
  <c r="I45" i="17"/>
  <c r="I46" i="17"/>
  <c r="I47" i="17"/>
  <c r="I48" i="17"/>
  <c r="I49" i="17"/>
  <c r="I50" i="17"/>
  <c r="I51" i="17"/>
  <c r="I52" i="17"/>
  <c r="I53" i="17"/>
  <c r="I54" i="17"/>
  <c r="I55" i="17"/>
  <c r="I56" i="17"/>
  <c r="A35" i="17"/>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16" i="17"/>
  <c r="A17" i="17" s="1"/>
  <c r="A18" i="17" s="1"/>
  <c r="A19" i="17" s="1"/>
  <c r="A20" i="17" s="1"/>
  <c r="A21" i="17" s="1"/>
  <c r="A22" i="17" s="1"/>
  <c r="A23" i="17" s="1"/>
  <c r="A24" i="17" s="1"/>
  <c r="A25" i="17" s="1"/>
  <c r="A26" i="17" s="1"/>
  <c r="A27" i="17" s="1"/>
  <c r="A28" i="17" s="1"/>
  <c r="H40" i="13"/>
  <c r="E4" i="15"/>
  <c r="F4" i="15" s="1"/>
  <c r="F5" i="15" s="1"/>
  <c r="B143" i="13"/>
  <c r="B141" i="13"/>
  <c r="B140" i="13"/>
  <c r="B139" i="13"/>
  <c r="B138" i="13"/>
  <c r="B137" i="13"/>
  <c r="H124" i="13"/>
  <c r="H101" i="13"/>
  <c r="H22" i="13"/>
  <c r="H25" i="13" s="1"/>
  <c r="E3" i="11"/>
  <c r="E4" i="11" s="1"/>
  <c r="I33" i="13" l="1"/>
  <c r="I31" i="13"/>
  <c r="H42" i="13"/>
  <c r="I29" i="17"/>
  <c r="H65" i="17" s="1"/>
  <c r="I10" i="17"/>
  <c r="H64" i="17" s="1"/>
  <c r="I57" i="17"/>
  <c r="H66" i="17" s="1"/>
  <c r="I32" i="13"/>
  <c r="H87" i="13"/>
  <c r="H9" i="18"/>
  <c r="H10" i="18" s="1"/>
  <c r="E9" i="18"/>
  <c r="E79" i="17"/>
  <c r="F3" i="17" s="1"/>
  <c r="H96" i="13" l="1"/>
  <c r="H97" i="13" s="1"/>
  <c r="I66" i="13"/>
  <c r="I61" i="44"/>
  <c r="I66" i="44" s="1"/>
  <c r="I76" i="44" s="1"/>
  <c r="I77" i="44" s="1"/>
  <c r="I138" i="44" s="1"/>
  <c r="I142" i="44" s="1"/>
  <c r="I118" i="44" s="1"/>
  <c r="I61" i="43"/>
  <c r="I66" i="43" s="1"/>
  <c r="I76" i="43" s="1"/>
  <c r="I77" i="43" s="1"/>
  <c r="I138" i="43" s="1"/>
  <c r="I142" i="43" s="1"/>
  <c r="I118" i="43" s="1"/>
  <c r="I36" i="13"/>
  <c r="I100" i="13" s="1"/>
  <c r="I101" i="13" s="1"/>
  <c r="H67" i="17"/>
  <c r="H68" i="17" s="1"/>
  <c r="G18" i="7"/>
  <c r="I77" i="34" s="1"/>
  <c r="G19" i="7"/>
  <c r="I70" i="31" s="1"/>
  <c r="I80" i="31" s="1"/>
  <c r="I81" i="31" s="1"/>
  <c r="I144" i="31" s="1"/>
  <c r="I148" i="31" s="1"/>
  <c r="I124" i="31" s="1"/>
  <c r="G16" i="7"/>
  <c r="D21" i="7"/>
  <c r="G21" i="7" s="1"/>
  <c r="F32" i="17"/>
  <c r="F48" i="17" s="1"/>
  <c r="G48" i="17" s="1"/>
  <c r="H48" i="17" s="1"/>
  <c r="F13" i="17"/>
  <c r="F16" i="17" s="1"/>
  <c r="G16" i="17" s="1"/>
  <c r="H16" i="17" s="1"/>
  <c r="G17" i="7"/>
  <c r="I67" i="33" s="1"/>
  <c r="I77" i="33" s="1"/>
  <c r="I78" i="33" s="1"/>
  <c r="I139" i="33" s="1"/>
  <c r="I143" i="33" s="1"/>
  <c r="I119" i="33" s="1"/>
  <c r="G20" i="7"/>
  <c r="I68" i="26" s="1"/>
  <c r="I78" i="26" s="1"/>
  <c r="I79" i="26" s="1"/>
  <c r="I142" i="26" s="1"/>
  <c r="I146" i="26" s="1"/>
  <c r="I122" i="26" s="1"/>
  <c r="I60" i="17"/>
  <c r="I106" i="13"/>
  <c r="F8" i="17"/>
  <c r="G8" i="17" s="1"/>
  <c r="H8" i="17" s="1"/>
  <c r="F7" i="17"/>
  <c r="G7" i="17" s="1"/>
  <c r="H7" i="17" s="1"/>
  <c r="F9" i="17"/>
  <c r="G9" i="17" s="1"/>
  <c r="H9" i="17" s="1"/>
  <c r="F6" i="17"/>
  <c r="G6" i="17" s="1"/>
  <c r="H6" i="17" s="1"/>
  <c r="F5" i="17"/>
  <c r="G5" i="17" s="1"/>
  <c r="H5" i="17" s="1"/>
  <c r="F36" i="17"/>
  <c r="G36" i="17" s="1"/>
  <c r="H36" i="17" s="1"/>
  <c r="F40" i="17"/>
  <c r="G40" i="17" s="1"/>
  <c r="H40" i="17" s="1"/>
  <c r="F44" i="17"/>
  <c r="G44" i="17" s="1"/>
  <c r="H44" i="17" s="1"/>
  <c r="F52" i="17"/>
  <c r="G52" i="17" s="1"/>
  <c r="H52" i="17" s="1"/>
  <c r="F56" i="17"/>
  <c r="G56" i="17" s="1"/>
  <c r="H56" i="17" s="1"/>
  <c r="F45" i="17"/>
  <c r="G45" i="17" s="1"/>
  <c r="H45" i="17" s="1"/>
  <c r="F39" i="17"/>
  <c r="G39" i="17" s="1"/>
  <c r="H39" i="17" s="1"/>
  <c r="F43" i="17"/>
  <c r="G43" i="17" s="1"/>
  <c r="H43" i="17" s="1"/>
  <c r="F47" i="17"/>
  <c r="G47" i="17" s="1"/>
  <c r="H47" i="17" s="1"/>
  <c r="F55" i="17"/>
  <c r="G55" i="17" s="1"/>
  <c r="H55" i="17" s="1"/>
  <c r="F37" i="17"/>
  <c r="G37" i="17" s="1"/>
  <c r="H37" i="17" s="1"/>
  <c r="F34" i="17"/>
  <c r="G34" i="17" s="1"/>
  <c r="H34" i="17" s="1"/>
  <c r="F42" i="17"/>
  <c r="G42" i="17" s="1"/>
  <c r="H42" i="17" s="1"/>
  <c r="F46" i="17"/>
  <c r="G46" i="17" s="1"/>
  <c r="H46" i="17" s="1"/>
  <c r="F50" i="17"/>
  <c r="G50" i="17" s="1"/>
  <c r="H50" i="17" s="1"/>
  <c r="F41" i="17"/>
  <c r="G41" i="17" s="1"/>
  <c r="H41" i="17" s="1"/>
  <c r="F49" i="17"/>
  <c r="G49" i="17" s="1"/>
  <c r="H49" i="17" s="1"/>
  <c r="F53" i="17"/>
  <c r="G53" i="17" s="1"/>
  <c r="H53" i="17" s="1"/>
  <c r="F24" i="17"/>
  <c r="G24" i="17" s="1"/>
  <c r="H24" i="17" s="1"/>
  <c r="F28" i="17"/>
  <c r="G28" i="17" s="1"/>
  <c r="H28" i="17" s="1"/>
  <c r="F25" i="17"/>
  <c r="G25" i="17" s="1"/>
  <c r="H25" i="17" s="1"/>
  <c r="F15" i="17"/>
  <c r="G15" i="17" s="1"/>
  <c r="H15" i="17" s="1"/>
  <c r="F27" i="17"/>
  <c r="G27" i="17" s="1"/>
  <c r="H27" i="17" s="1"/>
  <c r="F18" i="17"/>
  <c r="G18" i="17" s="1"/>
  <c r="H18" i="17" s="1"/>
  <c r="I62" i="32" l="1"/>
  <c r="I67" i="32" s="1"/>
  <c r="I77" i="32" s="1"/>
  <c r="I78" i="32" s="1"/>
  <c r="I139" i="32" s="1"/>
  <c r="I143" i="32" s="1"/>
  <c r="I119" i="32" s="1"/>
  <c r="I120" i="32" s="1"/>
  <c r="I130" i="32" s="1"/>
  <c r="I132" i="32" s="1"/>
  <c r="I91" i="13"/>
  <c r="I40" i="13"/>
  <c r="I119" i="43"/>
  <c r="I129" i="43" s="1"/>
  <c r="I131" i="43" s="1"/>
  <c r="F26" i="17"/>
  <c r="G26" i="17" s="1"/>
  <c r="H26" i="17" s="1"/>
  <c r="F23" i="17"/>
  <c r="G23" i="17" s="1"/>
  <c r="H23" i="17" s="1"/>
  <c r="F21" i="17"/>
  <c r="G21" i="17" s="1"/>
  <c r="H21" i="17" s="1"/>
  <c r="F20" i="17"/>
  <c r="G20" i="17" s="1"/>
  <c r="H20" i="17" s="1"/>
  <c r="I60" i="25"/>
  <c r="I65" i="25" s="1"/>
  <c r="I75" i="25" s="1"/>
  <c r="I76" i="25" s="1"/>
  <c r="I137" i="25" s="1"/>
  <c r="I141" i="25" s="1"/>
  <c r="I117" i="25" s="1"/>
  <c r="I118" i="25" s="1"/>
  <c r="I128" i="25" s="1"/>
  <c r="I130" i="25" s="1"/>
  <c r="I60" i="46"/>
  <c r="I65" i="46" s="1"/>
  <c r="I75" i="46" s="1"/>
  <c r="I76" i="46" s="1"/>
  <c r="I137" i="46" s="1"/>
  <c r="I141" i="46" s="1"/>
  <c r="I117" i="46" s="1"/>
  <c r="I118" i="46" s="1"/>
  <c r="I128" i="46" s="1"/>
  <c r="I130" i="46" s="1"/>
  <c r="I60" i="45"/>
  <c r="I65" i="45" s="1"/>
  <c r="I75" i="45" s="1"/>
  <c r="I76" i="45" s="1"/>
  <c r="I137" i="45" s="1"/>
  <c r="I141" i="45" s="1"/>
  <c r="I117" i="45" s="1"/>
  <c r="I119" i="44"/>
  <c r="I129" i="44" s="1"/>
  <c r="I131" i="44" s="1"/>
  <c r="F22" i="17"/>
  <c r="G22" i="17" s="1"/>
  <c r="H22" i="17" s="1"/>
  <c r="F19" i="17"/>
  <c r="G19" i="17" s="1"/>
  <c r="H19" i="17" s="1"/>
  <c r="F17" i="17"/>
  <c r="G17" i="17" s="1"/>
  <c r="H17" i="17" s="1"/>
  <c r="F54" i="17"/>
  <c r="G54" i="17" s="1"/>
  <c r="H54" i="17" s="1"/>
  <c r="F38" i="17"/>
  <c r="G38" i="17" s="1"/>
  <c r="H38" i="17" s="1"/>
  <c r="F51" i="17"/>
  <c r="G51" i="17" s="1"/>
  <c r="H51" i="17" s="1"/>
  <c r="F35" i="17"/>
  <c r="G35" i="17" s="1"/>
  <c r="H35" i="17" s="1"/>
  <c r="I95" i="13"/>
  <c r="I137" i="13"/>
  <c r="I96" i="13"/>
  <c r="I93" i="13"/>
  <c r="I86" i="13"/>
  <c r="I83" i="13"/>
  <c r="I94" i="13"/>
  <c r="I92" i="13"/>
  <c r="I41" i="13"/>
  <c r="I42" i="13" s="1"/>
  <c r="I78" i="34"/>
  <c r="I139" i="34" s="1"/>
  <c r="I143" i="34" s="1"/>
  <c r="I119" i="34" s="1"/>
  <c r="I120" i="34" s="1"/>
  <c r="I130" i="34" s="1"/>
  <c r="I132" i="34" s="1"/>
  <c r="I123" i="26"/>
  <c r="I133" i="26" s="1"/>
  <c r="I135" i="26" s="1"/>
  <c r="I125" i="31"/>
  <c r="I135" i="31" s="1"/>
  <c r="I137" i="31" s="1"/>
  <c r="I120" i="33"/>
  <c r="I130" i="33" s="1"/>
  <c r="I132" i="33" s="1"/>
  <c r="I76" i="13"/>
  <c r="H10" i="17"/>
  <c r="I74" i="13" l="1"/>
  <c r="I49" i="13"/>
  <c r="I51" i="13"/>
  <c r="I50" i="13"/>
  <c r="I87" i="13"/>
  <c r="I139" i="13"/>
  <c r="H57" i="17"/>
  <c r="C66" i="17" s="1"/>
  <c r="H29" i="17"/>
  <c r="C65" i="17" s="1"/>
  <c r="I97" i="13"/>
  <c r="I105" i="13" s="1"/>
  <c r="I133" i="44"/>
  <c r="I121" i="44"/>
  <c r="I123" i="44"/>
  <c r="I122" i="44"/>
  <c r="I122" i="46"/>
  <c r="I121" i="46"/>
  <c r="I132" i="46"/>
  <c r="I120" i="46"/>
  <c r="I118" i="45"/>
  <c r="I128" i="45" s="1"/>
  <c r="I130" i="45" s="1"/>
  <c r="I133" i="43"/>
  <c r="I123" i="43"/>
  <c r="I121" i="43"/>
  <c r="I122" i="43"/>
  <c r="I122" i="25"/>
  <c r="I132" i="25"/>
  <c r="I120" i="25"/>
  <c r="I121" i="25"/>
  <c r="I124" i="32"/>
  <c r="I123" i="32"/>
  <c r="I134" i="32"/>
  <c r="I122" i="32"/>
  <c r="I122" i="34"/>
  <c r="I124" i="34"/>
  <c r="I134" i="34"/>
  <c r="I123" i="34"/>
  <c r="I127" i="31"/>
  <c r="I129" i="31"/>
  <c r="I128" i="31"/>
  <c r="I139" i="31"/>
  <c r="I134" i="33"/>
  <c r="I122" i="33"/>
  <c r="I123" i="33"/>
  <c r="I124" i="33"/>
  <c r="I126" i="26"/>
  <c r="I137" i="26"/>
  <c r="I127" i="26"/>
  <c r="I125" i="26"/>
  <c r="I57" i="13"/>
  <c r="I53" i="13"/>
  <c r="I55" i="13"/>
  <c r="I56" i="13"/>
  <c r="H60" i="17"/>
  <c r="C64" i="17"/>
  <c r="C67" i="17" s="1"/>
  <c r="C68" i="17" s="1"/>
  <c r="I123" i="46" l="1"/>
  <c r="I142" i="46" s="1"/>
  <c r="I122" i="45"/>
  <c r="I121" i="45"/>
  <c r="I132" i="45"/>
  <c r="I120" i="45"/>
  <c r="I124" i="44"/>
  <c r="I143" i="44" s="1"/>
  <c r="I124" i="43"/>
  <c r="I143" i="43" s="1"/>
  <c r="I125" i="33"/>
  <c r="I144" i="33" s="1"/>
  <c r="I107" i="13"/>
  <c r="I140" i="13" s="1"/>
  <c r="I125" i="32"/>
  <c r="I144" i="32" s="1"/>
  <c r="I125" i="34"/>
  <c r="I144" i="34" s="1"/>
  <c r="I128" i="26"/>
  <c r="I147" i="26" s="1"/>
  <c r="I123" i="25"/>
  <c r="I142" i="25" s="1"/>
  <c r="I130" i="31"/>
  <c r="I149" i="31" s="1"/>
  <c r="I58" i="13"/>
  <c r="I123" i="45" l="1"/>
  <c r="I142" i="45" s="1"/>
  <c r="I143" i="45" s="1"/>
  <c r="O18" i="37" s="1"/>
  <c r="P18" i="37" s="1"/>
  <c r="Q18" i="37" s="1"/>
  <c r="I145" i="34"/>
  <c r="O24" i="37" s="1"/>
  <c r="P24" i="37" s="1"/>
  <c r="Q24" i="37" s="1"/>
  <c r="I145" i="33"/>
  <c r="O23" i="37" s="1"/>
  <c r="P23" i="37" s="1"/>
  <c r="Q23" i="37" s="1"/>
  <c r="I145" i="32"/>
  <c r="O22" i="37" s="1"/>
  <c r="P22" i="37" s="1"/>
  <c r="Q22" i="37" s="1"/>
  <c r="I150" i="31"/>
  <c r="O21" i="37" s="1"/>
  <c r="P21" i="37" s="1"/>
  <c r="Q21" i="37" s="1"/>
  <c r="I148" i="26"/>
  <c r="O20" i="37" s="1"/>
  <c r="P20" i="37" s="1"/>
  <c r="I143" i="46"/>
  <c r="O19" i="37" s="1"/>
  <c r="P19" i="37" s="1"/>
  <c r="Q19" i="37" s="1"/>
  <c r="I143" i="25"/>
  <c r="O17" i="37" s="1"/>
  <c r="P17" i="37" s="1"/>
  <c r="Q17" i="37" s="1"/>
  <c r="I144" i="44"/>
  <c r="O16" i="37" s="1"/>
  <c r="P16" i="37" s="1"/>
  <c r="Q16" i="37" s="1"/>
  <c r="I144" i="43"/>
  <c r="O15" i="37" s="1"/>
  <c r="P15" i="37" s="1"/>
  <c r="Q15" i="37" s="1"/>
  <c r="I75" i="13"/>
  <c r="H24" i="37"/>
  <c r="I24" i="37" s="1"/>
  <c r="H22" i="37"/>
  <c r="I22" i="37" s="1"/>
  <c r="I77" i="13"/>
  <c r="I138" i="13" s="1"/>
  <c r="H144" i="33" l="1"/>
  <c r="H144" i="32"/>
  <c r="H142" i="46"/>
  <c r="H144" i="34"/>
  <c r="H142" i="25"/>
  <c r="J22" i="37"/>
  <c r="K22" i="37" s="1"/>
  <c r="S22" i="37"/>
  <c r="J24" i="37"/>
  <c r="K24" i="37" s="1"/>
  <c r="S24" i="37"/>
  <c r="H142" i="45"/>
  <c r="H143" i="43"/>
  <c r="H143" i="44"/>
  <c r="H149" i="31"/>
  <c r="H20" i="37"/>
  <c r="H147" i="26"/>
  <c r="Q20" i="37"/>
  <c r="I142" i="13"/>
  <c r="I118" i="13" s="1"/>
  <c r="I119" i="13" s="1"/>
  <c r="H142" i="34"/>
  <c r="H140" i="34"/>
  <c r="H139" i="34"/>
  <c r="H138" i="34"/>
  <c r="H141" i="34"/>
  <c r="H23" i="37"/>
  <c r="I23" i="37" s="1"/>
  <c r="H142" i="33"/>
  <c r="H140" i="33"/>
  <c r="H139" i="33"/>
  <c r="H138" i="33"/>
  <c r="H141" i="33"/>
  <c r="H142" i="32"/>
  <c r="H140" i="32"/>
  <c r="H139" i="32"/>
  <c r="H138" i="32"/>
  <c r="H141" i="32"/>
  <c r="H21" i="37"/>
  <c r="I21" i="37" s="1"/>
  <c r="H147" i="31"/>
  <c r="H145" i="31"/>
  <c r="H144" i="31"/>
  <c r="H143" i="31"/>
  <c r="H146" i="31"/>
  <c r="H145" i="26"/>
  <c r="H143" i="26"/>
  <c r="H142" i="26"/>
  <c r="H141" i="26"/>
  <c r="H144" i="26"/>
  <c r="H19" i="37"/>
  <c r="I19" i="37" s="1"/>
  <c r="H140" i="46"/>
  <c r="H138" i="46"/>
  <c r="H137" i="46"/>
  <c r="H136" i="46"/>
  <c r="H139" i="46"/>
  <c r="H18" i="37"/>
  <c r="I18" i="37" s="1"/>
  <c r="H140" i="45"/>
  <c r="H138" i="45"/>
  <c r="H137" i="45"/>
  <c r="H136" i="45"/>
  <c r="H139" i="45"/>
  <c r="H17" i="37"/>
  <c r="I17" i="37" s="1"/>
  <c r="H140" i="25"/>
  <c r="H138" i="25"/>
  <c r="H137" i="25"/>
  <c r="H136" i="25"/>
  <c r="H139" i="25"/>
  <c r="H16" i="37"/>
  <c r="I16" i="37" s="1"/>
  <c r="H141" i="44"/>
  <c r="H139" i="44"/>
  <c r="H138" i="44"/>
  <c r="H137" i="44"/>
  <c r="H140" i="44"/>
  <c r="H15" i="37"/>
  <c r="I15" i="37" s="1"/>
  <c r="H141" i="43"/>
  <c r="H139" i="43"/>
  <c r="H138" i="43"/>
  <c r="H137" i="43"/>
  <c r="H140" i="43"/>
  <c r="J20" i="37" l="1"/>
  <c r="K20" i="37" s="1"/>
  <c r="I20" i="37"/>
  <c r="J18" i="37"/>
  <c r="K18" i="37" s="1"/>
  <c r="S18" i="37"/>
  <c r="J16" i="37"/>
  <c r="K16" i="37" s="1"/>
  <c r="S16" i="37"/>
  <c r="J17" i="37"/>
  <c r="K17" i="37" s="1"/>
  <c r="S17" i="37"/>
  <c r="J23" i="37"/>
  <c r="K23" i="37" s="1"/>
  <c r="S23" i="37"/>
  <c r="J15" i="37"/>
  <c r="K15" i="37" s="1"/>
  <c r="S15" i="37"/>
  <c r="J19" i="37"/>
  <c r="K19" i="37" s="1"/>
  <c r="S19" i="37"/>
  <c r="S20" i="37"/>
  <c r="J21" i="37"/>
  <c r="K21" i="37" s="1"/>
  <c r="S21" i="37"/>
  <c r="I129" i="13"/>
  <c r="I131" i="13" s="1"/>
  <c r="I123" i="13" s="1"/>
  <c r="H145" i="34"/>
  <c r="H145" i="33"/>
  <c r="H145" i="32"/>
  <c r="H150" i="31"/>
  <c r="H148" i="26"/>
  <c r="H143" i="46"/>
  <c r="H143" i="45"/>
  <c r="H143" i="25"/>
  <c r="H144" i="44"/>
  <c r="H144" i="43"/>
  <c r="I133" i="13" l="1"/>
  <c r="I122" i="13"/>
  <c r="I121" i="13"/>
  <c r="I124" i="13" l="1"/>
  <c r="I143" i="13" s="1"/>
  <c r="I144" i="13" s="1"/>
  <c r="O14" i="37" s="1"/>
  <c r="P14" i="37" s="1"/>
  <c r="Q14" i="37" s="1"/>
  <c r="Q25" i="37" s="1"/>
  <c r="H143" i="13" l="1"/>
  <c r="H14" i="37"/>
  <c r="P25" i="37"/>
  <c r="H141" i="13"/>
  <c r="H139" i="13"/>
  <c r="H138" i="13"/>
  <c r="H137" i="13"/>
  <c r="H140" i="13"/>
  <c r="J14" i="37" l="1"/>
  <c r="J25" i="37" s="1"/>
  <c r="I14" i="37"/>
  <c r="S14" i="37"/>
  <c r="K14" i="37"/>
  <c r="K25" i="37" s="1"/>
  <c r="H144"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51" authorId="0" shapeId="0" xr:uid="{00000000-0006-0000-0100-000001000000}">
      <text>
        <r>
          <rPr>
            <b/>
            <sz val="9"/>
            <color rgb="FF000000"/>
            <rFont val="Segoe UI"/>
            <family val="2"/>
            <charset val="1"/>
          </rPr>
          <t>Percentual que mede o risco da atividade econômica (RAT), (1%, 2% ou 3%).</t>
        </r>
      </text>
    </comment>
    <comment ref="H52" authorId="0" shapeId="0" xr:uid="{00000000-0006-0000-01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H51" authorId="0" shapeId="0" xr:uid="{00000000-0006-0000-0200-000001000000}">
      <text>
        <r>
          <rPr>
            <b/>
            <sz val="9"/>
            <color rgb="FF000000"/>
            <rFont val="Segoe UI"/>
            <family val="2"/>
            <charset val="1"/>
          </rPr>
          <t>Percentual que mede o risco da atividade econômica (RAT), (1%, 2% ou 3%).</t>
        </r>
      </text>
    </comment>
    <comment ref="H52" authorId="0" shapeId="0" xr:uid="{00000000-0006-0000-02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H51" authorId="0" shapeId="0" xr:uid="{00000000-0006-0000-0300-000001000000}">
      <text>
        <r>
          <rPr>
            <b/>
            <sz val="9"/>
            <color rgb="FF000000"/>
            <rFont val="Segoe UI"/>
            <family val="2"/>
            <charset val="1"/>
          </rPr>
          <t>Percentual que mede o risco da atividade econômica (RAT), (1%, 2% ou 3%).</t>
        </r>
      </text>
    </comment>
    <comment ref="H52" authorId="0" shapeId="0" xr:uid="{00000000-0006-0000-03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H50" authorId="0" shapeId="0" xr:uid="{00000000-0006-0000-0500-000001000000}">
      <text>
        <r>
          <rPr>
            <b/>
            <sz val="9"/>
            <color rgb="FF000000"/>
            <rFont val="Segoe UI"/>
            <family val="2"/>
            <charset val="1"/>
          </rPr>
          <t>Percentual que mede o risco da atividade econômica (RAT), (1%, 2% ou 3%).</t>
        </r>
      </text>
    </comment>
    <comment ref="H51" authorId="0" shapeId="0" xr:uid="{00000000-0006-0000-05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H50" authorId="0" shapeId="0" xr:uid="{00000000-0006-0000-0600-000001000000}">
      <text>
        <r>
          <rPr>
            <b/>
            <sz val="9"/>
            <color rgb="FF000000"/>
            <rFont val="Segoe UI"/>
            <family val="2"/>
            <charset val="1"/>
          </rPr>
          <t>Percentual que mede o risco da atividade econômica (RAT), (1%, 2% ou 3%).</t>
        </r>
      </text>
    </comment>
    <comment ref="H51" authorId="0" shapeId="0" xr:uid="{00000000-0006-0000-06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H50" authorId="0" shapeId="0" xr:uid="{00000000-0006-0000-0700-000001000000}">
      <text>
        <r>
          <rPr>
            <b/>
            <sz val="9"/>
            <color rgb="FF000000"/>
            <rFont val="Segoe UI"/>
            <family val="2"/>
            <charset val="1"/>
          </rPr>
          <t>Percentual que mede o risco da atividade econômica (RAT), (1%, 2% ou 3%).</t>
        </r>
      </text>
    </comment>
    <comment ref="H51" authorId="0" shapeId="0" xr:uid="{00000000-0006-0000-07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H53" authorId="0" shapeId="0" xr:uid="{00000000-0006-0000-0800-000001000000}">
      <text>
        <r>
          <rPr>
            <b/>
            <sz val="9"/>
            <color rgb="FF000000"/>
            <rFont val="Segoe UI"/>
            <family val="2"/>
            <charset val="1"/>
          </rPr>
          <t>Percentual que mede o risco da atividade econômica (RAT), (1%, 2% ou 3%).</t>
        </r>
      </text>
    </comment>
    <comment ref="H54" authorId="0" shapeId="0" xr:uid="{00000000-0006-0000-08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H55" authorId="0" shapeId="0" xr:uid="{00000000-0006-0000-0900-000001000000}">
      <text>
        <r>
          <rPr>
            <b/>
            <sz val="9"/>
            <color rgb="FF000000"/>
            <rFont val="Segoe UI"/>
            <family val="2"/>
            <charset val="1"/>
          </rPr>
          <t>Percentual que mede o risco da atividade econômica (RAT), (1%, 2% ou 3%).</t>
        </r>
      </text>
    </comment>
    <comment ref="H56" authorId="0" shapeId="0" xr:uid="{00000000-0006-0000-09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H52" authorId="0" shapeId="0" xr:uid="{00000000-0006-0000-0A00-000001000000}">
      <text>
        <r>
          <rPr>
            <b/>
            <sz val="9"/>
            <color rgb="FF000000"/>
            <rFont val="Segoe UI"/>
            <family val="2"/>
            <charset val="1"/>
          </rPr>
          <t>Percentual que mede o risco da atividade econômica (RAT), (1%, 2% ou 3%).</t>
        </r>
      </text>
    </comment>
    <comment ref="H53" authorId="0" shapeId="0" xr:uid="{00000000-0006-0000-0A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H52" authorId="0" shapeId="0" xr:uid="{00000000-0006-0000-0B00-000001000000}">
      <text>
        <r>
          <rPr>
            <b/>
            <sz val="9"/>
            <color rgb="FF000000"/>
            <rFont val="Segoe UI"/>
            <family val="2"/>
            <charset val="1"/>
          </rPr>
          <t>Percentual que mede o risco da atividade econômica (RAT), (1%, 2% ou 3%).</t>
        </r>
      </text>
    </comment>
    <comment ref="H53" authorId="0" shapeId="0" xr:uid="{00000000-0006-0000-0B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H52" authorId="0" shapeId="0" xr:uid="{00000000-0006-0000-0C00-000001000000}">
      <text>
        <r>
          <rPr>
            <b/>
            <sz val="9"/>
            <color rgb="FF000000"/>
            <rFont val="Segoe UI"/>
            <family val="2"/>
            <charset val="1"/>
          </rPr>
          <t>Percentual que mede o risco da atividade econômica (RAT), (1%, 2% ou 3%).</t>
        </r>
      </text>
    </comment>
    <comment ref="H53" authorId="0" shapeId="0" xr:uid="{00000000-0006-0000-0C00-000002000000}">
      <text>
        <r>
          <rPr>
            <b/>
            <sz val="9"/>
            <color rgb="FF000000"/>
            <rFont val="Segoe UI"/>
            <family val="2"/>
            <charset val="1"/>
          </rPr>
          <t>Fator Acidentário de Prevenção (FAP) que afere o desempenho da empresa, dentro da respectiva atividade econômica. (de 0,5% à 2,0%).</t>
        </r>
      </text>
    </comment>
  </commentList>
</comments>
</file>

<file path=xl/sharedStrings.xml><?xml version="1.0" encoding="utf-8"?>
<sst xmlns="http://schemas.openxmlformats.org/spreadsheetml/2006/main" count="3232" uniqueCount="605">
  <si>
    <t>MINISTÉRIO DA AGRICULTURA E PECUÁRIA - MAPA</t>
  </si>
  <si>
    <t xml:space="preserve">Secretaria Executiva </t>
  </si>
  <si>
    <t>Subsecretaria de Orçamento, Planejamento e Administração</t>
  </si>
  <si>
    <t>Coordenação-Geral de Logística Institucional</t>
  </si>
  <si>
    <t>Coordenação de Administração Predial e Serviços</t>
  </si>
  <si>
    <t xml:space="preserve">Divisão de Serviços Gerais </t>
  </si>
  <si>
    <t>CONFERÊNCIA DIAP/CLIC</t>
  </si>
  <si>
    <t>ITEM</t>
  </si>
  <si>
    <t>ESPECIFICAÇÃO</t>
  </si>
  <si>
    <t>CATSER</t>
  </si>
  <si>
    <t>Unid. de medida</t>
  </si>
  <si>
    <t>QUANTIDADE</t>
  </si>
  <si>
    <t>VALORES (R$)</t>
  </si>
  <si>
    <t>STATUS</t>
  </si>
  <si>
    <t>Postos de Trabalho</t>
  </si>
  <si>
    <t>Quantidade de Profissionais        = (A)</t>
  </si>
  <si>
    <t>Valor do Salário</t>
  </si>
  <si>
    <t>Valor Unitário Mensal (pessoa) Máximo Aceitável = (B)</t>
  </si>
  <si>
    <t>Valor Unitário Anual  (12 meses) = (C)</t>
  </si>
  <si>
    <t>Valor Mensal TOTAL =(AXB)</t>
  </si>
  <si>
    <t>VALOR ANUAL UNITÁRIO TOTAL = (A) X (C)</t>
  </si>
  <si>
    <t>Quantidade de Profissionais</t>
  </si>
  <si>
    <t>Valor do Posto</t>
  </si>
  <si>
    <t>Mensal</t>
  </si>
  <si>
    <t>Anual (12 meses)</t>
  </si>
  <si>
    <t>SALÁRIO</t>
  </si>
  <si>
    <t>POSTO</t>
  </si>
  <si>
    <t>Vigilante Diurno  (Arma não letal) - Segunda a Domingo 12X36</t>
  </si>
  <si>
    <t>Posto</t>
  </si>
  <si>
    <t>Vigilante Diurno (Arma letal) - Segunda a Domingo 12x36</t>
  </si>
  <si>
    <t>Vigilante Diurno (Desarmado) - Segunda a Domingo 12x36</t>
  </si>
  <si>
    <t>Vigilantes Noturno (Arma não letal) - Segunda à Dominigo 12x36</t>
  </si>
  <si>
    <t>Vigilantes Noturno (Arma letal) - Segunda à Domingo 12x36</t>
  </si>
  <si>
    <t>Vigilantes Noturno (Desarmado) - Segunda à Domingo 12x36</t>
  </si>
  <si>
    <t>Vigilante Motorizado Diurno (Arma letal) -  Segunda à Domingo 12x36</t>
  </si>
  <si>
    <t>Unid.</t>
  </si>
  <si>
    <t>Vigilante Motorizado Noturno (Arma letal) -  Segunda à Domingo 12x36</t>
  </si>
  <si>
    <t>Vigilantes 44 horas (Desarmado) - Segunda à Sexta 5x2</t>
  </si>
  <si>
    <t>Supervisor (Desarmado) - Segunda à Domingo 12x36</t>
  </si>
  <si>
    <t>Vigilante Diurno  (Arma não letal) - Segunda a Sexta 12x36</t>
  </si>
  <si>
    <t>VALOR TOTAL</t>
  </si>
  <si>
    <t> Equipe de planejamento</t>
  </si>
  <si>
    <t xml:space="preserve">   Integrante Administrativo: Felipe Cambraia da Costa - SIAPE 2101138</t>
  </si>
  <si>
    <t>Integrante Requisitante: Robert Afonso da Silva -  SIAPE 1812175</t>
  </si>
  <si>
    <t>MINISTÉRIO DA AGRICULTURA E PECUÁRIA</t>
  </si>
  <si>
    <t>SECRETARIA-EXECUTIVA</t>
  </si>
  <si>
    <t>SUBSECRETARIA DE ORÇAMENTO, PLANEJAMENTO E ADMINISTRAÇÃO</t>
  </si>
  <si>
    <t>COORDENAÇÃO GERAL DE LOGÍSTICA INSTITUCIONAL</t>
  </si>
  <si>
    <t>COORDENAÇÃO DE ADMINISTRAÇÃO PREDIAL E SERVIÇOS</t>
  </si>
  <si>
    <t>PLANILHA DE CUSTO E FORMAÇÃO DE PREÇOS</t>
  </si>
  <si>
    <r>
      <rPr>
        <b/>
        <sz val="10"/>
        <color rgb="FF000000"/>
        <rFont val="Calibri"/>
      </rPr>
      <t xml:space="preserve">PREGÃO ELETRÔNICO </t>
    </r>
    <r>
      <rPr>
        <b/>
        <sz val="10"/>
        <color rgb="FFFF0000"/>
        <rFont val="Calibri"/>
      </rPr>
      <t>Nº  /2025</t>
    </r>
  </si>
  <si>
    <t>Discriminação dos Serviços</t>
  </si>
  <si>
    <t>A</t>
  </si>
  <si>
    <t xml:space="preserve">Data </t>
  </si>
  <si>
    <t>xx/xx/2025</t>
  </si>
  <si>
    <t>B</t>
  </si>
  <si>
    <t>Cidade</t>
  </si>
  <si>
    <t>BRASÍLIA/DF</t>
  </si>
  <si>
    <t>C</t>
  </si>
  <si>
    <t>Ano do Acordo, Convenção ou Dissídio Coletivo</t>
  </si>
  <si>
    <t>06/06/2024</t>
  </si>
  <si>
    <t>D</t>
  </si>
  <si>
    <t>Nº de meses de execução contratual</t>
  </si>
  <si>
    <t>Identificação do Serviço</t>
  </si>
  <si>
    <t>Tipo de Serviço</t>
  </si>
  <si>
    <t>Unidade de Medida</t>
  </si>
  <si>
    <t>Quantidade total a contratar (em função da unidade de medida)</t>
  </si>
  <si>
    <t>VIGILANTE DIURNO</t>
  </si>
  <si>
    <t>posto 7</t>
  </si>
  <si>
    <t>Dados para Composição dos Custos Referentes à Mão-de-Obra</t>
  </si>
  <si>
    <t>Tipo de serviço (mesmo serviço com características distintas)</t>
  </si>
  <si>
    <t>Classificação Brasileira de Ocupações (CBO)</t>
  </si>
  <si>
    <t>5173-30</t>
  </si>
  <si>
    <t>Salário Nominativo da Categoria Profissional</t>
  </si>
  <si>
    <t>Categoria profissional (vinculada à execução contratual)</t>
  </si>
  <si>
    <t>Data base da categoria (dia/mês/ano)</t>
  </si>
  <si>
    <t>MÓDULO 1 - COMPOSIÇÃO DA REMUNERAÇÃO</t>
  </si>
  <si>
    <t>COMPOSIÇÃO DA REMUNERAÇÃO</t>
  </si>
  <si>
    <t>%</t>
  </si>
  <si>
    <t>VALOR (R$)</t>
  </si>
  <si>
    <t>Salário Base</t>
  </si>
  <si>
    <t>Adicional Periculosidade</t>
  </si>
  <si>
    <t>Adicional Insalubridade</t>
  </si>
  <si>
    <t>Adicional Noturno</t>
  </si>
  <si>
    <t>E</t>
  </si>
  <si>
    <t>Adicional de Hora Noturna Reduzida</t>
  </si>
  <si>
    <t>F</t>
  </si>
  <si>
    <t>Outros (especificar)</t>
  </si>
  <si>
    <t>TOTAL DO MÓDULO 1</t>
  </si>
  <si>
    <t>MÓDULO 2 – ENCARGOS E BENEFÍCIOS ANUAIS, MENSAIS E DIÁRIOS</t>
  </si>
  <si>
    <t>Submódulo 2.1 - 13º Salário, Férias e Adicional de Férias</t>
  </si>
  <si>
    <r>
      <t>13 (Décimo-terceiro) salário</t>
    </r>
    <r>
      <rPr>
        <sz val="10"/>
        <color rgb="FFFF0000"/>
        <rFont val="Calibri"/>
        <family val="2"/>
        <charset val="1"/>
      </rPr>
      <t/>
    </r>
  </si>
  <si>
    <t>Férias e Adicional de Férias</t>
  </si>
  <si>
    <t>TOTAL</t>
  </si>
  <si>
    <r>
      <t>Nota 1:</t>
    </r>
    <r>
      <rPr>
        <i/>
        <sz val="9"/>
        <color rgb="FF000000"/>
        <rFont val="Calibri"/>
        <family val="2"/>
        <charset val="1"/>
      </rPr>
      <t> Como a planilha de custos e formação de preços é calculada </t>
    </r>
    <r>
      <rPr>
        <i/>
        <u/>
        <sz val="9"/>
        <color rgb="FF000000"/>
        <rFont val="Calibri"/>
        <family val="2"/>
        <charset val="1"/>
      </rPr>
      <t>mensalmente</t>
    </r>
    <r>
      <rPr>
        <i/>
        <sz val="9"/>
        <color rgb="FF000000"/>
        <rFont val="Calibri"/>
        <family val="2"/>
        <charset val="1"/>
      </rPr>
      <t>, provisiona-se proporcionalmente 1/12 (um doze avos) dos valores referentes a gratificação natalina, férias e adicional de férias. </t>
    </r>
    <r>
      <rPr>
        <b/>
        <i/>
        <sz val="9"/>
        <color rgb="FF000000"/>
        <rFont val="Calibri"/>
        <family val="2"/>
        <charset val="1"/>
      </rPr>
      <t>(Redação dada pela Instrução Normativa nº 7, de 2018)</t>
    </r>
  </si>
  <si>
    <r>
      <t>Nota 2:</t>
    </r>
    <r>
      <rPr>
        <i/>
        <sz val="9"/>
        <color rgb="FF000000"/>
        <rFont val="Calibri"/>
        <family val="2"/>
        <charset val="1"/>
      </rPr>
      <t> O adicional de férias contido no Submódulo 2.1 corresponde a 1/3 (um terço) da remuneração que por sua vez é divido por 12 (doze) conforme Nota 1 acima.</t>
    </r>
  </si>
  <si>
    <r>
      <t>Nota 3:</t>
    </r>
    <r>
      <rPr>
        <i/>
        <sz val="9"/>
        <color rgb="FF000000"/>
        <rFont val="Calibri"/>
        <family val="2"/>
        <charset val="1"/>
      </rPr>
      <t>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t>
    </r>
    <r>
      <rPr>
        <b/>
        <i/>
        <sz val="9"/>
        <color rgb="FF000000"/>
        <rFont val="Calibri"/>
        <family val="2"/>
        <charset val="1"/>
      </rPr>
      <t>(Incluído pela Instrução Normativa nº 7, de 2018)</t>
    </r>
  </si>
  <si>
    <r>
      <t>Nota 4:</t>
    </r>
    <r>
      <rPr>
        <i/>
        <sz val="9"/>
        <color rgb="FF000000"/>
        <rFont val="Calibri"/>
        <family val="2"/>
        <charset val="1"/>
      </rPr>
      <t> Considerando as alíquotas de contribuição de 1% (um por cento), 2% (dois por cento) ou 3% (três por cento) referentes ao grau de risco de acidente do trabalho, previstas no inciso II do art. 22 da Lei no 8.212, de 24 de julho de 1991.</t>
    </r>
  </si>
  <si>
    <t>Submódulo 2.2 - GPS, FGTS e Outras Contribuições</t>
  </si>
  <si>
    <t>INSS</t>
  </si>
  <si>
    <t>Salário Educação</t>
  </si>
  <si>
    <t>SAT (Seguro Acidente de Trabalho)</t>
  </si>
  <si>
    <t>SESC ou SESI</t>
  </si>
  <si>
    <t>SENAI - SENAC</t>
  </si>
  <si>
    <t>SEBRAE</t>
  </si>
  <si>
    <t>G</t>
  </si>
  <si>
    <t>INCRA</t>
  </si>
  <si>
    <t>H</t>
  </si>
  <si>
    <t>FGTS</t>
  </si>
  <si>
    <t>TOTAL SUBMÓDULO 2.2</t>
  </si>
  <si>
    <t>Submódulo 2.3 - Benefícios Mensais e Diários</t>
  </si>
  <si>
    <t>Vl. Unit. (R$)</t>
  </si>
  <si>
    <t>Transporte</t>
  </si>
  <si>
    <t>Auxílio-Refeição/Alimentação</t>
  </si>
  <si>
    <t>Assistência Médica</t>
  </si>
  <si>
    <t>Assistência Odontológica</t>
  </si>
  <si>
    <t>Seguro de Vida (Auxílio Morte/Funeral)</t>
  </si>
  <si>
    <t>TOTAL SUBMÓDULO 2.3</t>
  </si>
  <si>
    <r>
      <t>Nota 1:</t>
    </r>
    <r>
      <rPr>
        <i/>
        <sz val="9"/>
        <color rgb="FF000000"/>
        <rFont val="Calibri"/>
        <family val="2"/>
        <charset val="1"/>
      </rPr>
      <t>O valor informado deverá ser o custo real do benefício (descontado o valor eventualmente pago pelo empregado).</t>
    </r>
  </si>
  <si>
    <r>
      <t>Nota 2:</t>
    </r>
    <r>
      <rPr>
        <i/>
        <sz val="9"/>
        <color rgb="FF000000"/>
        <rFont val="Calibri"/>
        <family val="2"/>
        <charset val="1"/>
      </rPr>
      <t>Observar a previsão dos benefícios contidos em Acordos, Convenções e Dissídios Coletivos de Trabalho e atentar-se ao disposto no art. 6º da IN 05/2017 atualizada.</t>
    </r>
  </si>
  <si>
    <t>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</si>
  <si>
    <r>
      <t>Nota 3:</t>
    </r>
    <r>
      <rPr>
        <i/>
        <sz val="9"/>
        <color rgb="FFFF0000"/>
        <rFont val="Calibri"/>
        <family val="2"/>
        <charset val="1"/>
      </rPr>
      <t>Caso a empresa informe que possui benefício do PAT e queira descontar um percentual do auxílio-alimentação, esta deve apresentar comprovação.</t>
    </r>
  </si>
  <si>
    <r>
      <t>Nota 4:</t>
    </r>
    <r>
      <rPr>
        <i/>
        <sz val="9"/>
        <color rgb="FFFF0000"/>
        <rFont val="Calibri"/>
        <family val="2"/>
        <charset val="1"/>
      </rPr>
      <t>O SAT varia conforme o serviço e conforme a empresa. É necessária a apresentação de comprovaão.</t>
    </r>
  </si>
  <si>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</si>
  <si>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</si>
  <si>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</si>
  <si>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</si>
  <si>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</si>
  <si>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</si>
  <si>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</si>
  <si>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</si>
  <si>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</si>
  <si>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</si>
  <si>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</si>
  <si>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</si>
  <si>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</si>
  <si>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e Contribuição Social sobre o Aviso Prévio indenizado</t>
  </si>
  <si>
    <t>Aviso Prévio Trabalhado</t>
  </si>
  <si>
    <t>Incidência dos encargos do submódulo 2.2 sobre Aviso Prévio Trabalhado</t>
  </si>
  <si>
    <t>Multa do FGTS e Contribuição Social sobre o Aviso Prévio Trabalhado.</t>
  </si>
  <si>
    <t>TOTAL DO MÓDULO 3</t>
  </si>
  <si>
    <t>MÓDULO 4 – CUSTO DE REPOSIÇÃO DO PROFISSIONAL AUSENTE</t>
  </si>
  <si>
    <t>Submódulo 4.1 - Ausências Legais</t>
  </si>
  <si>
    <t>Substituto na cobertura de Férias</t>
  </si>
  <si>
    <t>Substituto na cobertura de Ausências Legais</t>
  </si>
  <si>
    <t>Substituto na cobertura de Licença-Paternidade</t>
  </si>
  <si>
    <t xml:space="preserve">Substituto na cobertura de Ausência por acidente de trabalho
</t>
  </si>
  <si>
    <t>Substituto na cobertura de Afastamento Maternidade</t>
  </si>
  <si>
    <t xml:space="preserve">Incidência do Submódulo 2.2 sobre o submódulo 2.1 e sobre as alíneas A, B, C, D e E do Submódulo 4.1 </t>
  </si>
  <si>
    <t>TOTAL SUBMÓDULO 4.1</t>
  </si>
  <si>
    <t>Submódulo 4.2 - Intrajornada</t>
  </si>
  <si>
    <t>Substituto na cobertura de Intervalo para Repouso ou Alimentação</t>
  </si>
  <si>
    <t>TOTAL SUBMÓDULO 4.2</t>
  </si>
  <si>
    <t>QUADRO-RESUMO DO MÓDULO 4 - CUSTO DE REPOSIÇÃO DO PROFISSIONAL AUSENTE</t>
  </si>
  <si>
    <t>Módulo 4 - Custo de Reposição do Profissional Ausente</t>
  </si>
  <si>
    <t>4.1</t>
  </si>
  <si>
    <t xml:space="preserve">Substituto nas Ausências Legais </t>
  </si>
  <si>
    <t>4.2</t>
  </si>
  <si>
    <t xml:space="preserve">Substituto na Intrajornada </t>
  </si>
  <si>
    <t>TOTAL DO MÓDULO 4</t>
  </si>
  <si>
    <t>MÓDULO 5 – INSUMOS DIVERSOS</t>
  </si>
  <si>
    <t>INSUMOS DIVERSOS</t>
  </si>
  <si>
    <t>Uniformes</t>
  </si>
  <si>
    <t>-</t>
  </si>
  <si>
    <t>Equipamentos  (Rádio, Arma, Apito, etc)</t>
  </si>
  <si>
    <t>Outros (Cofre, Armários e Relógio de Ponto)</t>
  </si>
  <si>
    <t>TOTAL DO MÓDULO 5</t>
  </si>
  <si>
    <t>MÓDULO 6 – CUSTOS INDIRETOS, TRIBUTOS E LUCRO</t>
  </si>
  <si>
    <t>CUSTOS INDIRETOS, TRIBUTOS E LUCRO</t>
  </si>
  <si>
    <t>Custos Indiretos</t>
  </si>
  <si>
    <t>Lucro</t>
  </si>
  <si>
    <t>TRIBUTOS</t>
  </si>
  <si>
    <t>C.1</t>
  </si>
  <si>
    <t>PIS</t>
  </si>
  <si>
    <t>C.2</t>
  </si>
  <si>
    <t>COFINS</t>
  </si>
  <si>
    <t>C.3</t>
  </si>
  <si>
    <t>ISS</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</si>
  <si>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</si>
  <si>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</si>
  <si>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</si>
  <si>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</si>
  <si>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</si>
  <si>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</si>
  <si>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</si>
  <si>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</si>
  <si>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</si>
  <si>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</si>
  <si>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Módulos (1+2+3+4+5)</t>
  </si>
  <si>
    <t>PREÇO TOTAL POR EMPREGADO</t>
  </si>
  <si>
    <t>posto 08</t>
  </si>
  <si>
    <t>posto 1</t>
  </si>
  <si>
    <t>EQUIPAMENTOS</t>
  </si>
  <si>
    <t>Unidade</t>
  </si>
  <si>
    <t xml:space="preserve">Qt. </t>
  </si>
  <si>
    <t>Preço Unitário</t>
  </si>
  <si>
    <t>Valor Total</t>
  </si>
  <si>
    <t>Plaquetas de idenfificação com o nome das recepcionistas</t>
  </si>
  <si>
    <t xml:space="preserve"> VALOR MENSAL </t>
  </si>
  <si>
    <t>RATEADO</t>
  </si>
  <si>
    <t>DEPRECIAÇÃO</t>
  </si>
  <si>
    <t>PREGÃO ELETRÔNICO Nº /2025</t>
  </si>
  <si>
    <t>VIGILANTE NOTURNO</t>
  </si>
  <si>
    <t>posto 06</t>
  </si>
  <si>
    <t xml:space="preserve">Adicional Periculosidade </t>
  </si>
  <si>
    <t>Ausências Legais</t>
  </si>
  <si>
    <t>Intrajornada</t>
  </si>
  <si>
    <t>posto 05</t>
  </si>
  <si>
    <t>PREGÃO ELETRÔNICO Nº  /2025</t>
  </si>
  <si>
    <t>Município</t>
  </si>
  <si>
    <t>VIGILANTE MOTORIZADO DIURNO</t>
  </si>
  <si>
    <t>B1</t>
  </si>
  <si>
    <t>(Cláusula Quarta - caput - CCT 2024)</t>
  </si>
  <si>
    <t>B2</t>
  </si>
  <si>
    <t>(Cláusula Quarta - alínea "g" - CCT 2024)</t>
  </si>
  <si>
    <t xml:space="preserve">Subtotal </t>
  </si>
  <si>
    <t>Equipamentos (Veículo automotor do tipo motocicleta)</t>
  </si>
  <si>
    <t>EPI</t>
  </si>
  <si>
    <t xml:space="preserve">PREGÃO ELETRÔNICO Nº  /2025 </t>
  </si>
  <si>
    <t>VIGILANTE MOTORIZADO NOTURNO</t>
  </si>
  <si>
    <t>posto 2</t>
  </si>
  <si>
    <t>Subtotal</t>
  </si>
  <si>
    <t>VIGILANTE 44 HORAS SEMANAIS</t>
  </si>
  <si>
    <t>posto 3</t>
  </si>
  <si>
    <t xml:space="preserve">Adicional Periculosidade  </t>
  </si>
  <si>
    <t>06/6/2024</t>
  </si>
  <si>
    <t>SUPERVISOR</t>
  </si>
  <si>
    <t>5103-10</t>
  </si>
  <si>
    <t>Equipamentos ( Rádio)</t>
  </si>
  <si>
    <t>VIGILANTE DIURNO 12x36 (Seg à Sexta)</t>
  </si>
  <si>
    <t>RELOGIO DE PONTO</t>
  </si>
  <si>
    <t>MATERIAL</t>
  </si>
  <si>
    <t>UNID. DE MEDIDA</t>
  </si>
  <si>
    <t>QTD.</t>
  </si>
  <si>
    <t>CUSTO UNITÁRIO (R$)</t>
  </si>
  <si>
    <t>CUSTO ANUAL TOTAL (R$)</t>
  </si>
  <si>
    <t>CUSTO MENSAL TOTAL (R$)</t>
  </si>
  <si>
    <t>Relógio de ponto biométrico</t>
  </si>
  <si>
    <t>Un.</t>
  </si>
  <si>
    <t>Quantidade de Profissionais para rateio dos custos</t>
  </si>
  <si>
    <t>Valor Mensal rateado por profissional</t>
  </si>
  <si>
    <t>PLANILHA DE CUSTO DE MATERIAS SOB DEMANDA</t>
  </si>
  <si>
    <t xml:space="preserve">ITEM </t>
  </si>
  <si>
    <t>ALIMENTOS</t>
  </si>
  <si>
    <t xml:space="preserve">UNIDADE DE MEDIDA </t>
  </si>
  <si>
    <t>QTD. ANUAL</t>
  </si>
  <si>
    <t>VALOR UNIT. MÉDIO</t>
  </si>
  <si>
    <t>VALOR UNIT. X BDI</t>
  </si>
  <si>
    <t>VALOR UNIT. ESTIMADO COM TRIBUTOS</t>
  </si>
  <si>
    <t>VALOR ANUAL ESTIMADO COM TRIBUTOS</t>
  </si>
  <si>
    <t>VALOR ANUAL ESTIMADO SEM CONSIDERAR OS TRIBUTOS</t>
  </si>
  <si>
    <t>D=(B+C)</t>
  </si>
  <si>
    <t>E=(DxA)</t>
  </si>
  <si>
    <t>Açúcar cristal especial acondicionada em pacotes de com 5 (cinco) quilos</t>
  </si>
  <si>
    <t>PACOTE</t>
  </si>
  <si>
    <t>Adoçante em frasco de 100ml, com ou sem aspartame</t>
  </si>
  <si>
    <t>UNID.</t>
  </si>
  <si>
    <t xml:space="preserve">Café torrado e moido, elaborado em conformidade com a Resolução 277 de 22/09/05 da ANVISA – Agência Nacional de Vigilância Sanitária, segundo os padrões estabelecidos pela Norma de Qualidade Recomendável ABIC/PQC de 28/04/2004 – Associação Brasileira da Indústria de Café, e de acordo com as seguintes características: 100% ARÁBICA - embalagem almofada ou a vácuo - quinhentas gramas </t>
  </si>
  <si>
    <t>KG</t>
  </si>
  <si>
    <t>Café torrado em grão superior, elaborado em conformidade com a Resolução 277 de 22/09/05 da ANVISA – Agência Nacional de Vigilância Sanitária, segundo os padrões estabelecidos pela Norma de Qualidade Recomendável ABIC/PQC de 28/04/2004 – Associação Brasileira da Indústria de Café, e 100% ARÁBICO . QUILO</t>
  </si>
  <si>
    <t>Chá para alimentação, caixa do 10 (dez) sachês, sabores: hortelã, verde, camomila, maçã com canela, erva cidreira, morango, mate tradicional ( pesquisa em midia de grande circulação)</t>
  </si>
  <si>
    <t>CAIXA COM 10 SACHÊS</t>
  </si>
  <si>
    <t>SUBTOTAL</t>
  </si>
  <si>
    <t>MATERIAS DE LIMPEZA</t>
  </si>
  <si>
    <t>Agua sanitária litro</t>
  </si>
  <si>
    <t>Detergente liquido, neutro biodegradável, sistema push pull procedimentos de acordo com as normas regulamentares do Ministério da Saúde, - 500ml</t>
  </si>
  <si>
    <t>Detergente Multiuso – 500ml.</t>
  </si>
  <si>
    <t>Esponja de espuma - dupla face</t>
  </si>
  <si>
    <t>Lã de aço pacote com 08 unid.</t>
  </si>
  <si>
    <t>PCT.</t>
  </si>
  <si>
    <t>Luva de borracha para lidar com alimentos - caixa com 100 unidades</t>
  </si>
  <si>
    <t>CAIXA</t>
  </si>
  <si>
    <t>Mascara para lidar com alimentos - caixa com 100 unidades</t>
  </si>
  <si>
    <t>Pano de prato em algodão</t>
  </si>
  <si>
    <t>Pano saco alvejado</t>
  </si>
  <si>
    <t>Porta sabão e esponja</t>
  </si>
  <si>
    <t>Rodo em plastico medindo 40cm com borracha dupla e cabo em madeira revestido, minimo 1,30m</t>
  </si>
  <si>
    <t>Rolo Pano Multiuso Tipo Perfex 45g Picotado 30m</t>
  </si>
  <si>
    <t>ROLO COM 30 MTS</t>
  </si>
  <si>
    <t>Sabão em barra glicerinado – 200gr. Pact com 05 unidades</t>
  </si>
  <si>
    <t>Sabão em pó 1Kg</t>
  </si>
  <si>
    <t>VASILHAMES E ACESSÓRIOS</t>
  </si>
  <si>
    <t>Açucareiro em inox , com pá e tampa articulada cap. 300gr.</t>
  </si>
  <si>
    <t>Caneco (leiteira) em aluminio, com borda e bico, com alça em madeira ou plastico, com capacidade de 3,5 litros</t>
  </si>
  <si>
    <t>Coador para máquina de café (conforme tamanhos das maquinas instaladas)</t>
  </si>
  <si>
    <t>coletor de copo descartável agua, capacidade 100 copos</t>
  </si>
  <si>
    <t>coletor de copo descartável café, capacidade 100 copos</t>
  </si>
  <si>
    <t>Colher em aço inox para café</t>
  </si>
  <si>
    <t>Colher em aço inox para chá</t>
  </si>
  <si>
    <t>Colher em plastico, para caldeirão, com aproximadamente 40cm</t>
  </si>
  <si>
    <t>Copo descartável, poliestireno não tóxico, de 200 ml, na cor branca, corpo frisado, bordas arredondadas, peso mínimo de 2,2 gramas de acordo com a NBR 14856. Acondicionado em sacos plásticos, lacrados contendo 100 unidades cada um.</t>
  </si>
  <si>
    <t>Copo descartável, poliestireno não tóxico, de 50ml, não tóxico, na cor branca, corpo frisado, bordas arredondadas, peso mínimo de 2,2gr, de acordo com a NBR 14856. Acondicionado em sacos plásticos, lacrados contendo 100 unidades cada um.</t>
  </si>
  <si>
    <t>Copo meio cristal liso para água, transparente, cilíndrico, com aproximadamente 14 cm de altura, 7 cm de diâmetro de boca, com capacidade para aproximadamente 360 ml, fundo reforçado.</t>
  </si>
  <si>
    <t>Forro emborrachado na cor branca, para bandejas redondas de 35 cm de diametro.</t>
  </si>
  <si>
    <t>Forro emborrachado na cor branca, para bandejas redondas de 45 cm de diametro.</t>
  </si>
  <si>
    <t>Garrafa térmica de mesa na cor preta, capacidade 01 (um) litro, revestimento externo em polipropileno e ampola de vidro, formada por duas paredes de vidros espelhados com prata e separadas por alto vácuo,sistema de pressão (bomba) anti pingo, conservação de liquidos frios e quentes, com garantia de conservação de temperatura de no minimo 6 horas.</t>
  </si>
  <si>
    <t>Garrafa térmica de mesa, revestimento externo em inox, com ampola de vidro, com capacidade para 1,8 litro, sistema de pressão (bomba) anti pingo, conservação de liquidos frios e quentes, com garantia de conservação de temperatura de 6 horas.</t>
  </si>
  <si>
    <t>Garrafa térmica para eventos no auditório, com capacidade de 2,5 litros, revestida em inox escovado, com ampola de vidro, sistema de pressão (bomba) anti pingos, garantia de conservação de temperatura de 12 horas.</t>
  </si>
  <si>
    <t>Jarra em inox com tampa articulada 2 litros e alça.</t>
  </si>
  <si>
    <t>Jarra em vidro meio cristal, com tampa, minimo 02 litros, com alça.</t>
  </si>
  <si>
    <t>Pote guarda mantimentos em alumínio cap. 05 litros</t>
  </si>
  <si>
    <t>Pote guarda mantimentos em alumínio cap. 10 litros</t>
  </si>
  <si>
    <t>apoio para copo em aço inox</t>
  </si>
  <si>
    <t>Xícara com pires, para café, com capacidade de 50 ml, em porcelana de 1ª linha branca.</t>
  </si>
  <si>
    <t>Xícara com pires, para chá, com capacidade de 150 ml, em porcelana de 1ª linha branca.</t>
  </si>
  <si>
    <t xml:space="preserve">TOTAL </t>
  </si>
  <si>
    <t>PLANILHA RESUMO DOS MATERIAIS SOB DEMANDA, CONSIDERANDO O CÁLCULO DO BDI</t>
  </si>
  <si>
    <t>PLANILHA RESUMO SEM BDI CONSIDERANDO OS TRIBUTOS PARA MATERIAS COMPLEMENTARES</t>
  </si>
  <si>
    <t>Nº</t>
  </si>
  <si>
    <t>DESCRIÇÃO</t>
  </si>
  <si>
    <t>MATERIAL DE LIMPEZA</t>
  </si>
  <si>
    <t>VALOR ANUAL ESTIMADO</t>
  </si>
  <si>
    <t>VALOR  MENSAL ESTIMADO</t>
  </si>
  <si>
    <t>TABELA DE BDI</t>
  </si>
  <si>
    <t>Item</t>
  </si>
  <si>
    <t>Custo Indireto / Despesas Administrativas</t>
  </si>
  <si>
    <t>Lucro Bruto</t>
  </si>
  <si>
    <t>Tributos</t>
  </si>
  <si>
    <t xml:space="preserve">QTD. </t>
  </si>
  <si>
    <t>VALOR UNIT. ESTIMADO</t>
  </si>
  <si>
    <t>VALOR UNITÁRIO ESTIMADO</t>
  </si>
  <si>
    <t>VALOR RESIDUAL DO BEM AO FINAL DO PERILDO (10%)</t>
  </si>
  <si>
    <t>VIDA ÚTIL DO EQUIPAMENTO  (10 ANOS)</t>
  </si>
  <si>
    <t xml:space="preserve">VALOR DO BEM DEPRECIADO AO MÊS </t>
  </si>
  <si>
    <t>C= AxB</t>
  </si>
  <si>
    <t>F= (CxD)/E</t>
  </si>
  <si>
    <t>Carrinho para servir cha/café, em aço, rodas solidas, tres prateleiras ajustaveis, cobertura em polipropileno</t>
  </si>
  <si>
    <t>Carrinho em aço, para transporte de garrafão de água de 20 (vinte) litros, capacidade para 4 (quatro) garrafões, equipados com 2 rodas pneumáticas reforçadas, medidas: 1300X800MM, incluindo manutenção corretiva e
preventiva</t>
  </si>
  <si>
    <t>Carrinho inteiriço em aço, para transporte de cargas, tipo armazem, capacidade minima de carga de 120 quilos, em aço tubular, pintura epóx padrao cinza, rodas macicas de 12", dimensoes minimas (a x l x c) cm 1.300x230x360 incluindo manutençao preventiva e corretiva</t>
  </si>
  <si>
    <t>Maquina para café expresso elétrica, 220 volts, para uso exclusivo de café em grãos, Recipiente de grão de 350 gramas, removível; Reservatório de água 1,7litros, removível; Reservatório de borras de café de 15 borras,
removível; • Potência: 1.250 W; Pressão: 15 bar; Moinho Ajustável e removível; Função Aroma Vaporizador, com saida de água quent</t>
  </si>
  <si>
    <t>VALOR DA DEPRECIAÇÃO MENSAL MENSAL POR EMPREGADO 20 COPEIRAS + 9 GRAÇONS + 6 CARREGADORES</t>
  </si>
  <si>
    <t xml:space="preserve"> DETALHAMENTO DO CUSTO DO VALE TRANSPORTE </t>
  </si>
  <si>
    <t>PERCURSO</t>
  </si>
  <si>
    <t xml:space="preserve">CUSTO UNITÁRIO DA TARIFA </t>
  </si>
  <si>
    <t>QTD ESTIMADA MENSAL PARA CADA EMPREGADO</t>
  </si>
  <si>
    <t xml:space="preserve">Residência / Trabalho </t>
  </si>
  <si>
    <t xml:space="preserve">Trabalho / Residência </t>
  </si>
  <si>
    <t>CATEGORIA/ESCALAS</t>
  </si>
  <si>
    <t>SALÁRIO BASE</t>
  </si>
  <si>
    <t>CUSTO DO VALE TRANSPORTE</t>
  </si>
  <si>
    <t>% DE DESCONTO</t>
  </si>
  <si>
    <t>PARTICIPAÇÃO DO TRABALHADOR</t>
  </si>
  <si>
    <t xml:space="preserve">CUSTO MENSAL </t>
  </si>
  <si>
    <t>Vigilante diurno 12 x 36 seg. a domingo</t>
  </si>
  <si>
    <t>Vigilante noturno  12 x 36 seg. a domingo</t>
  </si>
  <si>
    <r>
      <rPr>
        <sz val="10"/>
        <color rgb="FF000000"/>
        <rFont val="Calibri"/>
        <scheme val="minor"/>
      </rPr>
      <t xml:space="preserve">Supervisor 12 x 36 seg. a domingo </t>
    </r>
    <r>
      <rPr>
        <b/>
        <sz val="10"/>
        <color rgb="FF0070C0"/>
        <rFont val="Calibri"/>
        <scheme val="minor"/>
      </rPr>
      <t>(*)</t>
    </r>
  </si>
  <si>
    <r>
      <rPr>
        <sz val="10"/>
        <color rgb="FF000000"/>
        <rFont val="Calibri"/>
        <scheme val="minor"/>
      </rPr>
      <t xml:space="preserve">Vigilante 12 x 36 seg. a sexta </t>
    </r>
    <r>
      <rPr>
        <b/>
        <sz val="10"/>
        <color rgb="FF0070C0"/>
        <rFont val="Calibri"/>
        <scheme val="minor"/>
      </rPr>
      <t>(*)</t>
    </r>
  </si>
  <si>
    <r>
      <rPr>
        <sz val="10"/>
        <color rgb="FF000000"/>
        <rFont val="Calibri"/>
        <scheme val="minor"/>
      </rPr>
      <t xml:space="preserve">vigilante motorizado diurno 12 x 36 seg. a domingo </t>
    </r>
    <r>
      <rPr>
        <b/>
        <sz val="10"/>
        <color rgb="FF0070C0"/>
        <rFont val="Calibri"/>
        <scheme val="minor"/>
      </rPr>
      <t>(*)</t>
    </r>
  </si>
  <si>
    <r>
      <rPr>
        <sz val="10"/>
        <color rgb="FF000000"/>
        <rFont val="Calibri"/>
        <scheme val="minor"/>
      </rPr>
      <t xml:space="preserve">Vigilante motoriado noturno 12 x 36 seg. a domingo </t>
    </r>
    <r>
      <rPr>
        <b/>
        <sz val="10"/>
        <color rgb="FF0070C0"/>
        <rFont val="Calibri"/>
        <scheme val="minor"/>
      </rPr>
      <t>(*)</t>
    </r>
  </si>
  <si>
    <t>Vigilante 44 horas</t>
  </si>
  <si>
    <t>DETALHAMENTO DO CUSTO DE VALE ALIMENTAÇÃO</t>
  </si>
  <si>
    <t>CUSTO UNITÁRIO</t>
  </si>
  <si>
    <t>% de Participação do empregado (Somente se houver previsão na CCT)</t>
  </si>
  <si>
    <t>CUSTO UNITÁRIO COM DESCONTO</t>
  </si>
  <si>
    <t>Vigilante noturno 12 x 36 seg. a domingo</t>
  </si>
  <si>
    <t>Supervisor 12 x 36 seg. a domingo</t>
  </si>
  <si>
    <t>Vigilante 12 x 36 seg. a sexta</t>
  </si>
  <si>
    <t>vigilante motorizado diurno 12 x 36 seg. a domingo</t>
  </si>
  <si>
    <t>Vigilante motoriado noturno 12 x 36 seg. a domingo</t>
  </si>
  <si>
    <t>(*)  A participação do trabalhador é maior que o custo do transporte</t>
  </si>
  <si>
    <t>CUSTO ESTIMADO DO COFRE, ARMÁRIOS E  RELÓGIO DE PONTO BIOMÉTRICO</t>
  </si>
  <si>
    <t>DIAP/CLIC</t>
  </si>
  <si>
    <t xml:space="preserve">UNID. </t>
  </si>
  <si>
    <t>VALOR 1</t>
  </si>
  <si>
    <t>VALOR 2</t>
  </si>
  <si>
    <t>VALOR 3</t>
  </si>
  <si>
    <t>VALOR MÉDIO UNIT</t>
  </si>
  <si>
    <t xml:space="preserve">CUSTO ANUAL TOTAL </t>
  </si>
  <si>
    <t>CUSTO MENSAL TOTAL</t>
  </si>
  <si>
    <t>COEFICIENTE DE VARIAÇÃO</t>
  </si>
  <si>
    <t>Cofre</t>
  </si>
  <si>
    <t>Armários</t>
  </si>
  <si>
    <t>CUSTO ESTIMADO DO VEÍCULO</t>
  </si>
  <si>
    <t xml:space="preserve">CUSTO UNITÁRIO </t>
  </si>
  <si>
    <t>Veículo automotor do tipo motocicleta -n/off road no mínimo de 160cc</t>
  </si>
  <si>
    <t>CATEGORIA</t>
  </si>
  <si>
    <t>PEÇAS DO UNIFORME</t>
  </si>
  <si>
    <t>UNIDADE DE FORNECIMENTO</t>
  </si>
  <si>
    <t>QUANT SEMESTRAL</t>
  </si>
  <si>
    <t>QUANT ANUAL</t>
  </si>
  <si>
    <t>SUBTOTAL ANUAL</t>
  </si>
  <si>
    <t>UNIFORMES PARA TODOS OS  VIGILANTES MOTORIZADOS E NÃO MOTORIZADOS.</t>
  </si>
  <si>
    <t>Calça comprida com bolso lateral</t>
  </si>
  <si>
    <t>Und</t>
  </si>
  <si>
    <t>Camisa de mangas curtas, com o distintivo bordado no bolso</t>
  </si>
  <si>
    <t>Coturno com solado de borracha macio, resistente à água ou 100% impermeável</t>
  </si>
  <si>
    <t>Par</t>
  </si>
  <si>
    <t>Par de meias</t>
  </si>
  <si>
    <t>Cinto de nylon</t>
  </si>
  <si>
    <t>Boina/Quepe com emblema</t>
  </si>
  <si>
    <t>Japona</t>
  </si>
  <si>
    <t>Capa de chuva de Plástica de cor preta com faixas ﬂuorescentes</t>
  </si>
  <si>
    <t>Crachá</t>
  </si>
  <si>
    <t xml:space="preserve">VALOR ANUAL </t>
  </si>
  <si>
    <t xml:space="preserve">  VALOR MENSAL</t>
  </si>
  <si>
    <t>DESVIO PADRÃO</t>
  </si>
  <si>
    <r>
      <rPr>
        <b/>
        <sz val="10"/>
        <color rgb="FF000000"/>
        <rFont val="Calibri"/>
        <family val="2"/>
        <scheme val="minor"/>
      </rPr>
      <t>Paletó -</t>
    </r>
    <r>
      <rPr>
        <sz val="10"/>
        <color rgb="FF000000"/>
        <rFont val="Calibri"/>
        <family val="2"/>
        <scheme val="minor"/>
      </rPr>
      <t xml:space="preserve"> Cor preta, em tecido tipo poliéster, forrado internamente, inclusive na manga, com bolso externo e interno, Emblema da empresa, bordado na parte externa do bolso ou na parte superior do lado esquerdo  </t>
    </r>
    <r>
      <rPr>
        <b/>
        <sz val="10"/>
        <color rgb="FF000000"/>
        <rFont val="Calibri"/>
        <family val="2"/>
        <scheme val="minor"/>
      </rPr>
      <t xml:space="preserve">Calça - </t>
    </r>
    <r>
      <rPr>
        <sz val="10"/>
        <color rgb="FF000000"/>
        <rFont val="Calibri"/>
        <family val="2"/>
        <scheme val="minor"/>
      </rPr>
      <t>Modelo social Tecido e cor idênticos aos do paletó Cós entretelado, forrado, com passadores no mesmo tecido da calça 02 bolsos laterais, embutidos 02 bolsos traseiros embutidos, com uma casa vertical e um botão.</t>
    </r>
  </si>
  <si>
    <t>Gravata -Em tecido liso de cor preta, 100% poliéster ou 100% seda</t>
  </si>
  <si>
    <t>Camisa - Mangas compridas com punho simples, Bolso na parte superior do lado esquerdo, sobreposto</t>
  </si>
  <si>
    <t>Cinto - Masculino em couro, constituído de 1 (uma) face na cor preta sem costura, ﬁvela em metal, com garra regulável</t>
  </si>
  <si>
    <t>Capa de Chuva-  Plástica de cor preta com faixas ﬂuorescentes</t>
  </si>
  <si>
    <t>Meias - Tipo social de cor preta</t>
  </si>
  <si>
    <t>Sapato -Tipo social de cor preta</t>
  </si>
  <si>
    <t xml:space="preserve">  VALOR MENSAL </t>
  </si>
  <si>
    <t>Fontes</t>
  </si>
  <si>
    <t>Para as categorias de Secretariado e Auxiliar Administrativo e os preços unitários foram obtidos em consulta no Edital do PE nº 40/2019 - CNJ (UASG: 40003) publicado em 19/11/19</t>
  </si>
  <si>
    <t>Para as demais categorias o preços unitários foram obtidos em pesquisa na internel - Data de acesso: 21/11/ às 10h00, conforme link abaixo:</t>
  </si>
  <si>
    <t>https://www.americanas.com.br/produto/45982658/calca-jeans-masculina-basica-trabalho?chave_search=acproduct&amp;cor=Azul%20Escuro&amp;tamanho=&gt;</t>
  </si>
  <si>
    <t>https://www.lojasrenner.com.br/p/calca-jeans-reta-lisa/-/A-547682092-br.lr?sku=547682148&amp;gclid=EAIaIQobChMIsPaup8b75QIVl4aRCh32iQ_6EAkYASABEgKHLPD_BwE</t>
  </si>
  <si>
    <t>https://www.lojasrenner.com.br/p/tenis-masculino-em-lona/-/A-545695746-br.lr?sku=545695818&amp;gclid=EAIaIQobChMIoa6C2sb75QIVh4WRCh0ZSAqTEAkYBSABEgLN4PD_BwE</t>
  </si>
  <si>
    <t>https://www.rstextil.com.br/polo-bordada-direito?gclid=EAIaIQobChMI__Hl1cT75QIViAqRCh0iFQ7BEAYYAiABEgIjuPD_BwE</t>
  </si>
  <si>
    <t>https://www.drluvas.com.br/Luva-Latex-de-Procedimento-Supermax?gclid=EAIaIQobChMI_KP928f75QIVyAaRCh0Jug0iEAkYASABEgIW_vD_BwE</t>
  </si>
  <si>
    <t>https://www.oceanob2b.com/mascara-descartavel-tnt-elastico-prevemax-pacote-100-unidades-p1003380?tsid=109&amp;gclid=EAIaIQobChMIu87Egsj75QIVjoeRCh33cQyQEAkYBiABEgK5h_D_BwE</t>
  </si>
  <si>
    <t>https://www.cirurgicasaudeonline.com.br/jaleco-masculino-oxford-longo-manga-curta/p?idsku=909&amp;gclid=EAIaIQobChMIwtfQ9cj75QIVkIeRCh3jugJuEAkYAyABEgL5vvD_BwE</t>
  </si>
  <si>
    <t xml:space="preserve">CUSTO ESTIMADO DOS EQUIPAMENTOS - VIGILANTES (12x36) ARMA NÃO LETAL </t>
  </si>
  <si>
    <t>DEPRECIAÇÃO (MESES)</t>
  </si>
  <si>
    <t>Rádio portátil (HT) digital para comunicação novo e de primeiro uso, alcance mínimo de 4 km, com bateria recarregável reserva. Modelo DEP 450 UHF/DIGITAL</t>
  </si>
  <si>
    <t>Spray de pimenta - Espargidores de agente químico lacrimogênio (CS ou OC) de até 70g, em solução (líquido), espuma ou gel;</t>
  </si>
  <si>
    <t>Lanterna portátil tipo LED</t>
  </si>
  <si>
    <t>Bastão tipo tonfa</t>
  </si>
  <si>
    <t>Capa de colete balístico com emblema da empresa, sem acessórios (sem bolsos), confeccionado em tecido de alta</t>
  </si>
  <si>
    <t>Placa de colete balístico com Proteção Nível II-A</t>
  </si>
  <si>
    <t xml:space="preserve">Un. </t>
  </si>
  <si>
    <t>Arma de choque - Lançamento de dardos energizados</t>
  </si>
  <si>
    <t>Cinto tático </t>
  </si>
  <si>
    <t>Detector De Metais Portatil Alta Sensibilidade Metal Scanner</t>
  </si>
  <si>
    <t>Apito de metal com cordão</t>
  </si>
  <si>
    <t>Valor Mensal</t>
  </si>
  <si>
    <t>CUSTO ESTIMADO DOS EQUIPAMENTOS - VIGILANTES (12x36) ARMA LETAL</t>
  </si>
  <si>
    <t xml:space="preserve">Revólver calibre 38 </t>
  </si>
  <si>
    <t>CUSTO ESTIMADO DOS EQUIPAMENTOS - VIGILANTES (12x36) DESARMADO</t>
  </si>
  <si>
    <t>CUSTO ESTIMADO DOS EQUIPAMENTOS - VIGILANTES (5x2 - 44h)</t>
  </si>
  <si>
    <t>CUSTO ESTIMADO DO EQUIPAMENTO - SUPERVISOR</t>
  </si>
  <si>
    <t>Quantidade de Profissionais para rateio dos custos (Supervisor)</t>
  </si>
  <si>
    <t>CUSTO ESTIMADO DO EQUIPAMENTO - MOTORIZADO</t>
  </si>
  <si>
    <t>Capacete escamoteável  (semelhante ao da PMDF)</t>
  </si>
  <si>
    <t>Colete refletivo</t>
  </si>
  <si>
    <t xml:space="preserve">Luvas de proteção para motociclista  </t>
  </si>
  <si>
    <t>Quantidade de Profissionais para rateio dos custos (Motorizado)</t>
  </si>
  <si>
    <t>Referências - pesquisa de preço de materiais e equipamentos</t>
  </si>
  <si>
    <t>Especificação</t>
  </si>
  <si>
    <t>REFERÊNCIA 1</t>
  </si>
  <si>
    <t>REFERÊNCIA 2</t>
  </si>
  <si>
    <t>REFERÊNCIA 3</t>
  </si>
  <si>
    <t xml:space="preserve">Unidade  </t>
  </si>
  <si>
    <t>UASG: 987677 - PREFEITURA MUNICIPAL DE MANDAGUARÍ - PR</t>
  </si>
  <si>
    <t>UASG: 983657 - PREFEITURA MUNICIPAL DE JAGUARIPE - BA</t>
  </si>
  <si>
    <t>UASG: 926038 - FUN.UBERLANDENSE DO TURISMO, ESPORTE E LAZER</t>
  </si>
  <si>
    <t>UASG: 986595 - PREFEITURA MUNICIPAL DE JAGUARIUNA - SP</t>
  </si>
  <si>
    <t>UASG: 195003 - CIA DE DESENV. DO VALE DO SAO FRANCISCO-SE</t>
  </si>
  <si>
    <t>UASG: 195004 - CIA DE DESENV. DO VALE DO SAO FRANCISCO-BA</t>
  </si>
  <si>
    <t>UASG: 160499 - 14 CIRCUNSCRICAO DE SERVICO MILITAR</t>
  </si>
  <si>
    <t>UASG: 989571 - PREFEITURA MUNICIPAL DE RIO VERDE - GO</t>
  </si>
  <si>
    <t>UASG: 080010 - TRIBUNAL REGIONAL DO TRABALHO DA 2A.REGIAO</t>
  </si>
  <si>
    <t xml:space="preserve">	UASG: 160230 - 15 COMPANHIA DE ENGENHARIA DE COMBATE
Órgão:	COMANDO DO EXERCITO</t>
  </si>
  <si>
    <t>UASG: 120624 - BASE AÉREA DE ANÁPOLIS</t>
  </si>
  <si>
    <t>UASG: 170088 - SUP.REGIONAL RECEITA FEDERAL 6A.RF/MG</t>
  </si>
  <si>
    <t>UASG: 160095 - 58 BATALHAO DE INFANTARIA MOTORIZADO-MEX/GO</t>
  </si>
  <si>
    <t>UASG: 160536 - 61. BATALHAO DE INFANTARIA DE SELVA-MEX/AC</t>
  </si>
  <si>
    <t>UASG: 160473 - 2 GRUPO DE ARTILHARIA ANTIAEREA</t>
  </si>
  <si>
    <t>UASG: 120014 - BASE AEREA DE FORTALEZA/MAER - CE</t>
  </si>
  <si>
    <t>UASG: 120195 - CENTRO DE AQUISIÇÕES ESPECIFICAS</t>
  </si>
  <si>
    <t>UASG: 925040 - MINISTÉRIO PÚBLICO DO ESTADO DE RONDÔNIA</t>
  </si>
  <si>
    <t>UASG: 040001 - STF/SUPREMO TRIBUNAL FEDERAL/DF</t>
  </si>
  <si>
    <t>UASG: 080016 - TRIBUNAL REGIONAL DO TRABALHO DA 10A.REGIAO</t>
  </si>
  <si>
    <t>UASG: 180373 - ESP-COMANDO DE POLICIAMENTO DO INTERIOR - 10</t>
  </si>
  <si>
    <t>UASG: 160060 - BATALHAO DE POL.DO EXERC.DE BRASILIA/MEX/DF</t>
  </si>
  <si>
    <t>Cinto de tático</t>
  </si>
  <si>
    <t>UASG: 158132 - INST.FED.DE EDUC.,CIENC.E TEC DO MAT.G.DO SUL</t>
  </si>
  <si>
    <t>UASG: 396003 - COMPANHIA DOCAS DO CEARA - CE</t>
  </si>
  <si>
    <t>UASG: 158009 - INSTITUTO FEDERAL DO PARANÁ</t>
  </si>
  <si>
    <t>UASG: 925584 - FUND. DE APOIO A PESQ. E EXTENSÃO DE SERGIPE</t>
  </si>
  <si>
    <t>UASG: 080318 - ESP-DIR.ENS.-REG.JUNDIAI</t>
  </si>
  <si>
    <t>UASG: 160431 - 4 REGIMENTO DE CAVALARIA BLINDADO/RS</t>
  </si>
  <si>
    <t>UASG: 160081 - 23 ESQUADRAO DE CAVALARIA DE SELVA</t>
  </si>
  <si>
    <t>UASG: 752100 - CENTRO DE INSTRUCAO ALMIRANTE GRACA ARANHA</t>
  </si>
  <si>
    <t>UASG: 080025 - TRIBUNAL REGIONAL DO TRABALHO DA 23ª REGIAO</t>
  </si>
  <si>
    <t>UASG: 989983 - PREFEITURA MUNICIPAL FAZENDA RIO GRANDE - PR</t>
  </si>
  <si>
    <t>UASG: 200392 - SUPERINTENDENCIA REG.DEP.POLICIA FEDERAL - CE</t>
  </si>
  <si>
    <t>UASG: 160059 - BGP-BATALHAO DE GUARDA PRESIDENCIAL/MEX/DF</t>
  </si>
  <si>
    <t>UASG: 153103 - UNIVERSIDADE FEDERAL DO RIO GRANDE DO NORTE</t>
  </si>
  <si>
    <t>UASG: 931134 - FUNDAÇÃO EDUCACIONAL DE VOLTA REDONDA</t>
  </si>
  <si>
    <t>UASG: 928082 - SECRETARIA DE EST.DE ADMINIST.PENITENCIÁRIA</t>
  </si>
  <si>
    <t>UASG: 731050 - BATALHAO NAVAL</t>
  </si>
  <si>
    <t>UASG: 160034 - 6º BATALHãO DE POLICIA DO EXERCITO</t>
  </si>
  <si>
    <t>UASG: 981253 - PREFEITURA MUNICIPAL DE HORIZONTE - CE</t>
  </si>
  <si>
    <t>UASG: 160252 - 1 BATALHAO DE ENGENHARIA DE COMBATE/RJ</t>
  </si>
  <si>
    <t>UASG: 154045 - FUNDACAO UNIVERSIDADE FEDERAL DE MATO GROSSO</t>
  </si>
  <si>
    <t>UASG: 120039 - MAER-GRUPAMENTO DE APOIO/RJ</t>
  </si>
  <si>
    <t>UASG: 926703 - AG. DE LICIT., CONT. E CONV. DE MACEIO</t>
  </si>
  <si>
    <t>UASG: 988841 - PREFEITURA MUNICIPAL DE SANTA MARIA/RS</t>
  </si>
  <si>
    <t>Pesquisa de Preços - Uniformes</t>
  </si>
  <si>
    <t>UASG: 180300 - ESP-DELEG.SECC.POLICIA DE ADAMANTINA</t>
  </si>
  <si>
    <t>UASG: 170116 - SUP.REGIONAL RECEITA FEDERAL 7A.RF/RJ</t>
  </si>
  <si>
    <t xml:space="preserve"> UASG: 150182 - PRÓ-REITORIA DE ADMINISTRAÇÃO</t>
  </si>
  <si>
    <t xml:space="preserve"> UASG: 158717 - UNIVERSIDADE FEDERAL DO OESTE DA BAHIA</t>
  </si>
  <si>
    <t>UASG: 152005 - MEC-INES-INST.NAC.DE EDUCACAO DE SURDOS/RJ</t>
  </si>
  <si>
    <t>Bota ou sapato de segurança, coturno com solado de borracha</t>
  </si>
  <si>
    <t>UASG: 987889 - PREFEITURA MUNICIPAL DE MIGUEL DO IGUACU</t>
  </si>
  <si>
    <t>UASG: 984637 - PREFEITURA MUNICIPAL DE ITABIRITO - MG</t>
  </si>
  <si>
    <t>UASG: 160142 - MEX-9.BATALHAO DE SUPRIMENTO/MS</t>
  </si>
  <si>
    <t>UASG: 160413 - COMANDO DA 3ª DIV DO EX - BASE ADM DA GUAR SM</t>
  </si>
  <si>
    <t xml:space="preserve"> UASG: 925538 - ERN - SECRETARIA DE ESTADO DA ADMINISTRAÇÃO</t>
  </si>
  <si>
    <t>Cinto nylon</t>
  </si>
  <si>
    <t>UASG: 925538 - ERN - SECRETARIA DE ESTADO DA ADMINISTRAÇÃO</t>
  </si>
  <si>
    <t>UASG: 711000 - GABINETE DO COMANDANTE DA MARINHA</t>
  </si>
  <si>
    <t>UASG: 987427 - PREFEITUA MUNICIPAL DE ARAPONGAS - PR</t>
  </si>
  <si>
    <t>UASG: 980809 - PREFEITURA MUNICIPAL DE JOÃO LISBOA - MA</t>
  </si>
  <si>
    <t>UASG: 987921 - PREFEITURA MUN. DE TERRA ROXA - PR</t>
  </si>
  <si>
    <t xml:space="preserve"> UASG: 927756 - FUNDO MUN DE ASSISTENCIA SOCIAL DE GOIANIA-GO</t>
  </si>
  <si>
    <t>UASG: 927756 - FUNDO MUN DE ASSISTENCIA SOCIAL DE GOIANIA-GO</t>
  </si>
  <si>
    <t>UASG: 927105 - COMPANHIA DE DESENVOLVIMENTO ECONÔMICO DE GO</t>
  </si>
  <si>
    <t>UASG: 927487 - CONSELHO REG. DOS TECNICOS INDUSTRIAIS 4ª-SC</t>
  </si>
  <si>
    <t xml:space="preserve"> UASG: 158151 - IFES INST FED DE EDUC CIEN E TEC DO ESP SANTO</t>
  </si>
  <si>
    <t>UASG: 158320 - INST.FED.DO CEARA/CAMPUS IGUATU</t>
  </si>
  <si>
    <t>UASG: 070018 - TRIBUNAL REGIONAL ELEITORAL DE SAO PAULO</t>
  </si>
  <si>
    <t>UASG: 160440 - 23 BATALHAO DE INFANTARIA - SC</t>
  </si>
  <si>
    <t xml:space="preserve"> UASG: 120628 - GRUPAMENTO DE APOIO DE BELÉM</t>
  </si>
  <si>
    <t>UASG: 060002 - AUDITORIA DA 8A. CJM</t>
  </si>
  <si>
    <t>UASG: 732400 - CENTRO DE ED.FÍSICA ALMIRANTE ADALBERTO NUNES</t>
  </si>
  <si>
    <t>UASG: 160195 - COMANDO DO COMANDO MILITAR DO NORDESTE</t>
  </si>
  <si>
    <t>UASG: 160518 - BASE DE AVIACAO DE TAUBATE</t>
  </si>
  <si>
    <t>UASG: 160136 - 9º GRUPAMENTO LOGISTICO</t>
  </si>
  <si>
    <t>Paletó - Cor preta, em tecido tipo poliéster, forrado internamente, inclusive na manga, com bolso externo e interno, Emblema da empresa, bordado na parte externa do bolso ou na parte superior do lado esquerdo  Calça - Modelo social Tecido e cor idênticos aos do paletó Cós entretelado, forrado, com passadores no mesmo tecido da calça 02 bolsos laterais, embutidos 02 bolsos traseiros embutidos, com uma casa vertical e um botão.</t>
  </si>
  <si>
    <t xml:space="preserve"> UASG: 120643 - BASE AÉREA DE SANTA MARIA</t>
  </si>
  <si>
    <t>UASG: 160191 - CENTRO PREPARACAO OFICIAIS DA RESERVA/RECIFE</t>
  </si>
  <si>
    <t>UASG: 987871 - PREFEITURA MUNICIPAL DE SAO JOAO - PR</t>
  </si>
  <si>
    <t>UASG: 160196 - BASE DE ADMINISTRAÇÃO E APOIO 8ª REG MILITAR</t>
  </si>
  <si>
    <t>UASG: 160026 - COMANDO DA 22ª BRIGADA DE INFANTARIA DE SELVA</t>
  </si>
  <si>
    <t>UASG: 986475 - PREFEITURA MUNICIPAL DE GUARUJÁ - SP</t>
  </si>
  <si>
    <t>PLANILHA SINTÉTICA DE CUSTOS E FORMAÇÃO DE PREÇOS - MEMÓRIA DE CÁLCULO/JUSTIFICATIVAS</t>
  </si>
  <si>
    <t>MÓDULO 1: COMPOSIÇÃO DA REMUNERAÇÃO</t>
  </si>
  <si>
    <t>Memória de Cálculo/Fundamento</t>
  </si>
  <si>
    <t>Art. 457 e 458 da CLT. Piso salarial estabelecido na Cláusula Quarta, caput, da CCT DF000333/2024.</t>
  </si>
  <si>
    <t>Adicional de Periculosidade</t>
  </si>
  <si>
    <t>Lei 12.740/2012 e Cláusula Quarta, alínea e, da CCT DF000333/2024.</t>
  </si>
  <si>
    <t>Adicional de Insalubridade</t>
  </si>
  <si>
    <t>Salário Mínimo x 20%, salvo o estipulação espressa na CCT - Artigo 189 a 192 da CLT (10%, 20% ou 40%) da  NR 15  do M.T.E e a Lei nº 5.452 da CLT.</t>
  </si>
  <si>
    <t>CLT (arts. 8º, §2º, 59-A, §1º e 73, §§ 1º ao 5º) e Cláusula Décima da CCT DF000333/2024.</t>
  </si>
  <si>
    <t>Hora Noturna Adicional</t>
  </si>
  <si>
    <t>(Salário base + adicionais previstos em lei ou CCT, se houver) / 220h (conforme jornada de trabalho da categoria) x aliquota da hora noturna adicional x qte.  De horas noturna adicionais) - Artigo73 da CLT, súmula n° 60, II.</t>
  </si>
  <si>
    <t>Hora Extra no Feriado Trabalhado</t>
  </si>
  <si>
    <t>(Salário base + adicionais previstos em lei ou CCT, se houver) / 220h (conforme jornada de trabalho da categoria) x qte.  De horas diárias (limitada a 10horas, conforme súmula 444 TST) x qte. De feriados x parcela trabalhada / 12 meses) - Súmula 444 do TST.</t>
  </si>
  <si>
    <t>MÓDULO 2 - ENCARGOS E BENEFÍCIOS ANUAIS, MESNAIS E DIÁRIOS</t>
  </si>
  <si>
    <t>DADOS (%)</t>
  </si>
  <si>
    <t>Memória de Cálculo</t>
  </si>
  <si>
    <t>13º (décimo terceiro) Salário</t>
  </si>
  <si>
    <t>Conforme Lei º 4.090/1962 e Art. 7°, VIII, CF/88 - Percentual de provisão mensal: 1/12 = 8,33%</t>
  </si>
  <si>
    <t xml:space="preserve">Para órgão que trabalham com Conta Vinculada - Anexo XII da IN 05/2017                           (9,075%) + Adicional de Férias (3,025%)=12,10% </t>
  </si>
  <si>
    <t>Total</t>
  </si>
  <si>
    <t>(Art. 22, inciso I, da Lei nº 8.212/91)</t>
  </si>
  <si>
    <t>(Lei nº 9.424/96, 9.766/98, Decreto3.142/99 e Art.212§5º CF)</t>
  </si>
  <si>
    <t>SAT</t>
  </si>
  <si>
    <t>O SAT a depender do grau de risco do serviço irá variar entre 1%, para risco leve, de 2%, para risco médio, e de 3% de risco grave. Além disso, o SAT pode ser multiplicado por um índice (FAP) que varia entre 0,5 e 2, fazendo com que este item da planilha possa varia entre 0,5 e 6,00%. Para fins de elaboração de preço de referência, usou-se o percentual intermediário de 3,00%.</t>
  </si>
  <si>
    <t>(Art. 30 da Lei nº 8.036/90)</t>
  </si>
  <si>
    <t>(Decreto-Lei nº 8.621/46, Lei nº 2.318/86)</t>
  </si>
  <si>
    <t>(IN RFB nº 2110/2022) - Anexo III</t>
  </si>
  <si>
    <t>(Decreto-Lei nº 1.146/70/46, Lei nº 2.613/55)</t>
  </si>
  <si>
    <t>(Art. 15 da Lei  nº 8.036/90, Art.7º, §3º da CF)</t>
  </si>
  <si>
    <t>Artigo 4°. Inciso único, da lei n° 7.418/85 e art. 9° do Decreto n° 95.247/87 - Foi considerado o valor da passagem de R$ 5,50, definido no inciso III do Art. 3º do Decreto nº 40.381/2020 do Distrito Federal. O valor que não foi incorporado na planilha é devido ao desconto legal de 6% superar o valor do benefício.</t>
  </si>
  <si>
    <t>Auxilio-Refeição/Alimentação</t>
  </si>
  <si>
    <t>Artigo 458, §§ 2° e 3°, da CLT, lei n° 6.321/76, decreto n° 5/91 e CCT DF000333/2024, Cláusula Décima Segunda, § segundo - O valor do auxílio alimentação terá coparticipação do trabalhador calculada, sobre 2%
(dois por cento) do benefício, excetuados os casos em que a empresa não opte pelo “PAT”, nos quais não
incidirá a coparticipação.</t>
  </si>
  <si>
    <t>Assistência Médica e Familiar</t>
  </si>
  <si>
    <t>PARECER n. 00004/2017/CPLC/PGF/AGU, de 27/03/2017</t>
  </si>
  <si>
    <t>Assistência Odontologica</t>
  </si>
  <si>
    <t>PARECER n. 00004/2017/CPLCIPGF/AGU, de 27/03/2017</t>
  </si>
  <si>
    <t>Seguro de vida (Auxílio Morte/Funeral)</t>
  </si>
  <si>
    <t>CCT DF000333/2024, Cláusula Décima Quinta e inciso V, Art. 29, da Lei nº 14.967/2024</t>
  </si>
  <si>
    <t>Total submódulo 2</t>
  </si>
  <si>
    <t>MÓDULO 3: PROVISÃO DE RESCISÃO</t>
  </si>
  <si>
    <t>Aviso prévio indenizado</t>
  </si>
  <si>
    <t>Percentual AVI = ((1 / 12) x 5,55%) = 0,46%. Onde: 5,55% = percentual de empregados demitidos que não trabalham durante o aviso prévio, conforme referência do Acórdão TCU nº 1.904/2007</t>
  </si>
  <si>
    <t>Incidência do FGTS sobre aviso prévio indenizado</t>
  </si>
  <si>
    <t xml:space="preserve">Incidência do FGTS sobre aviso prévio indenizado (8% x 0,46% = 0,0368%) - CCT DF000333/2024, Anexo I, Módulo 3 - Provisão para Rescisão. </t>
  </si>
  <si>
    <t>Multa sobre FGTS e contribuições sociais sobre o aviso prévio indenizado</t>
  </si>
  <si>
    <t xml:space="preserve">Multa sobre o aviso prévio indenizado (item 14 do Anexo XII da IN 05/2017 MPDG), CCT DF000333/2024, Anexo I, Módulo 3 - Provisão para Rescisão. </t>
  </si>
  <si>
    <t>Aviso prévio trabalhado</t>
  </si>
  <si>
    <t>Aviso prévio trabalhado (07 ÷ 30 ÷ 12 x 0,15 x 100 = 0,29%) - CCT DF000333/2024, Anexo I, Módulo 3 - Provisão para Rescisão.</t>
  </si>
  <si>
    <t>Incidência dos encargos do submódulo 4.1 sobre aviso prévio trabalhado</t>
  </si>
  <si>
    <t>Incidência dos encargos do submódulo 2.2 sobre o aviso prévio trabalhado (36,80% x 0,29% = 0,11%) - CCT DF000333/2024, Anexo I, Módulo 3 - Provisão para Rescisão.</t>
  </si>
  <si>
    <t>Multa sobre FGTS e contribuições sociais sobre o aviso prévio trabalhado</t>
  </si>
  <si>
    <t>MÓDULO 4: CUSTO DE REPOSIÇÃO DO PROFISSIONAL AUSENTE</t>
  </si>
  <si>
    <t xml:space="preserve">SUBMÓDULO 4.1 - AUSÊNCIAS LEGAIS </t>
  </si>
  <si>
    <t>DADOS</t>
  </si>
  <si>
    <t>Terço constitucional de férias e 13º salário do ferista ((3,03% + 8,33%) ÷ 12 = 0,95%) - CCT DF000333/2024.</t>
  </si>
  <si>
    <t>Terço constitucional de férias e 13º salário do ferista (3,03% + 8,33%) / 12 = 0,95%</t>
  </si>
  <si>
    <t>Ausências legais e ausências por doença ((07 ÷ 30 ÷ 12) + (07 ÷ 30 ÷ 12) x 100 = 3,88%) - CCT DF000333/2024.</t>
  </si>
  <si>
    <t>Licença paternidade ((5 ÷ 30) ÷ 12 x 0,075 x 100 = 0,10%) - CCT DF000333/2024.</t>
  </si>
  <si>
    <t>Ausência por acidente de trabalho (15 ÷ 30 ÷ 12 x 0,10 x 100 = 0,42%) - CCT DF000333/2024.</t>
  </si>
  <si>
    <t>Afastamento maternidade ((1 ÷ 12 x 4) + (1,33 ÷ 12 x 4)) ÷ 12 x 0,0025 x 100 = 0,02%)</t>
  </si>
  <si>
    <t>Incidência do Submódulo 2.2 sobre o submódulo 2.1 e sobre as alíneas A, B, C, D e E do Submódulo 4.1, conforme Anexo I - ENCARGOS SOCIAIS E TRABALHISTAS, MÓDULO 4  da CCT DF000333/2024.</t>
  </si>
  <si>
    <t>SUBTOTAL:</t>
  </si>
  <si>
    <t xml:space="preserve">SUBMÓDULO 4.2 - INTRAJORNADA </t>
  </si>
  <si>
    <t>Intervalo para Repouso ou Alimentação</t>
  </si>
  <si>
    <t xml:space="preserve"> Artigo 71 do Decreto de Lei nº 5.452 de 01 de Maio de 1943 - CLT.</t>
  </si>
  <si>
    <t>TOTAL SUBMÓDULO 4.2:</t>
  </si>
  <si>
    <t>TOTAL MÓDULO 4:</t>
  </si>
  <si>
    <t>QUADRO RESUMO</t>
  </si>
  <si>
    <t xml:space="preserve"> 4: ENCARGOS SOCIAIS E TRABALHISTAS</t>
  </si>
  <si>
    <t>MÓDULO 2</t>
  </si>
  <si>
    <t>MÓDULO 3</t>
  </si>
  <si>
    <t>4.3</t>
  </si>
  <si>
    <t>MÓDULO 4</t>
  </si>
  <si>
    <t>4.6</t>
  </si>
  <si>
    <t>TOTAL DOS ENCARGOS SOCIAIS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</si>
</sst>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R$&quot;\ #,##0.00;[Red]\-&quot;R$&quot;\ #,##0.00"/>
    <numFmt numFmtId="44" formatCode="_-&quot;R$&quot;\ * #,##0.00_-;\-&quot;R$&quot;\ * #,##0.00_-;_-&quot;R$&quot;\ * &quot;-&quot;??_-;_-@_-"/>
    <numFmt numFmtId="43" formatCode="_-* #,##0.00_-;\-* #,##0.00_-;_-* &quot;-&quot;??_-;_-@_-"/>
    <numFmt numFmtId="164" formatCode="d/m/yyyy"/>
    <numFmt numFmtId="165" formatCode="&quot;R$ &quot;#,##0.00_);[Red]&quot;(R$ &quot;#,##0.00\)"/>
    <numFmt numFmtId="166" formatCode="_-* #,##0.00_-;\-* #,##0.00_-;_-* \-??_-;_-@_-"/>
    <numFmt numFmtId="167" formatCode="_(&quot;R$ &quot;* #,##0.00_);_(&quot;R$ &quot;* \(#,##0.00\);_(&quot;R$ &quot;* \-??_);_(@_)"/>
    <numFmt numFmtId="168" formatCode="&quot;R$&quot;\ #,##0.00"/>
    <numFmt numFmtId="169" formatCode="0.000"/>
    <numFmt numFmtId="170" formatCode="0.0000"/>
    <numFmt numFmtId="171" formatCode="_(&quot;R$ &quot;* #,##0.00_);_(&quot;R$ &quot;* \(#,##0.00\);_(&quot;R$ &quot;* &quot;-&quot;??_);_(@_)"/>
    <numFmt numFmtId="172" formatCode="_-[$R$-416]\ * #,##0.00_-;\-[$R$-416]\ * #,##0.00_-;_-[$R$-416]\ * &quot;-&quot;??_-;_-@_-"/>
    <numFmt numFmtId="173" formatCode="_-&quot;R$&quot;* #,##0.00_-;\-&quot;R$&quot;* #,##0.00_-;_-&quot;R$&quot;* &quot;-&quot;??_-;_-@_-"/>
    <numFmt numFmtId="174" formatCode="_([$€-2]* #,##0.00_);_([$€-2]* \(#,##0.00\);_([$€-2]* &quot;-&quot;??_)"/>
  </numFmts>
  <fonts count="110">
    <font>
      <sz val="10"/>
      <name val="Arial"/>
      <family val="2"/>
      <charset val="1"/>
    </font>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0"/>
      <name val="Calibri"/>
      <family val="2"/>
      <charset val="1"/>
    </font>
    <font>
      <b/>
      <sz val="12"/>
      <name val="Calibri"/>
      <family val="2"/>
      <charset val="1"/>
    </font>
    <font>
      <b/>
      <sz val="10"/>
      <name val="Calibri"/>
      <family val="2"/>
      <charset val="1"/>
    </font>
    <font>
      <b/>
      <sz val="10"/>
      <color rgb="FFFFFFFF"/>
      <name val="Calibri"/>
      <family val="2"/>
      <charset val="1"/>
    </font>
    <font>
      <b/>
      <i/>
      <sz val="9"/>
      <color rgb="FF000000"/>
      <name val="Calibri"/>
      <family val="2"/>
      <charset val="1"/>
    </font>
    <font>
      <i/>
      <sz val="9"/>
      <color rgb="FF000000"/>
      <name val="Calibri"/>
      <family val="2"/>
      <charset val="1"/>
    </font>
    <font>
      <sz val="10"/>
      <color rgb="FFFF0000"/>
      <name val="Calibri"/>
      <family val="2"/>
      <charset val="1"/>
    </font>
    <font>
      <i/>
      <u/>
      <sz val="9"/>
      <color rgb="FF000000"/>
      <name val="Calibri"/>
      <family val="2"/>
      <charset val="1"/>
    </font>
    <font>
      <b/>
      <i/>
      <sz val="9"/>
      <color rgb="FFFF0000"/>
      <name val="Calibri"/>
      <family val="2"/>
      <charset val="1"/>
    </font>
    <font>
      <i/>
      <sz val="9"/>
      <color rgb="FFFF0000"/>
      <name val="Calibri"/>
      <family val="2"/>
      <charset val="1"/>
    </font>
    <font>
      <b/>
      <sz val="10"/>
      <color rgb="FFFF0000"/>
      <name val="Calibri"/>
      <family val="2"/>
      <charset val="1"/>
    </font>
    <font>
      <b/>
      <sz val="9"/>
      <color rgb="FF000000"/>
      <name val="Segoe UI"/>
      <family val="2"/>
      <charset val="1"/>
    </font>
    <font>
      <sz val="10"/>
      <name val="Arial"/>
      <family val="2"/>
      <charset val="1"/>
    </font>
    <font>
      <b/>
      <sz val="11"/>
      <color theme="1"/>
      <name val="Calibri"/>
      <family val="2"/>
      <scheme val="minor"/>
    </font>
    <font>
      <b/>
      <sz val="11"/>
      <name val="Calibri"/>
      <family val="2"/>
      <scheme val="minor"/>
    </font>
    <font>
      <sz val="10"/>
      <name val="Arial"/>
      <family val="2"/>
    </font>
    <font>
      <b/>
      <sz val="10"/>
      <name val="Arial"/>
      <family val="2"/>
    </font>
    <font>
      <b/>
      <sz val="11"/>
      <name val="Calibri Light"/>
      <family val="1"/>
      <scheme val="major"/>
    </font>
    <font>
      <b/>
      <sz val="11"/>
      <color theme="1"/>
      <name val="Calibri Light"/>
      <family val="1"/>
      <scheme val="major"/>
    </font>
    <font>
      <b/>
      <sz val="10"/>
      <name val="Calibri"/>
      <family val="2"/>
    </font>
    <font>
      <b/>
      <sz val="11"/>
      <color theme="0"/>
      <name val="Cambria"/>
      <family val="1"/>
    </font>
    <font>
      <sz val="11"/>
      <color theme="1"/>
      <name val="Cambria"/>
      <family val="1"/>
    </font>
    <font>
      <sz val="11"/>
      <color rgb="FFFFFF00"/>
      <name val="Cambria"/>
      <family val="1"/>
    </font>
    <font>
      <b/>
      <sz val="11"/>
      <color theme="1"/>
      <name val="Cambria"/>
      <family val="1"/>
    </font>
    <font>
      <b/>
      <u/>
      <sz val="11"/>
      <name val="Cambria"/>
      <family val="1"/>
    </font>
    <font>
      <sz val="10"/>
      <color theme="1"/>
      <name val="Cambria"/>
      <family val="1"/>
    </font>
    <font>
      <sz val="10"/>
      <name val="Cambria"/>
      <family val="1"/>
    </font>
    <font>
      <b/>
      <sz val="10"/>
      <color theme="1"/>
      <name val="Cambria"/>
      <family val="1"/>
    </font>
    <font>
      <sz val="10"/>
      <color rgb="FFFF0000"/>
      <name val="Cambria"/>
      <family val="1"/>
    </font>
    <font>
      <b/>
      <sz val="10"/>
      <name val="Cambria"/>
      <family val="1"/>
    </font>
    <font>
      <sz val="10"/>
      <name val="Calibri"/>
      <family val="2"/>
      <scheme val="minor"/>
    </font>
    <font>
      <sz val="11"/>
      <color theme="1"/>
      <name val="Calibri Light"/>
      <family val="1"/>
      <scheme val="major"/>
    </font>
    <font>
      <b/>
      <sz val="10"/>
      <color theme="0"/>
      <name val="Calibri"/>
      <family val="2"/>
      <charset val="1"/>
    </font>
    <font>
      <sz val="11"/>
      <name val="Calibri"/>
      <family val="2"/>
      <scheme val="minor"/>
    </font>
    <font>
      <b/>
      <sz val="10"/>
      <name val="Calibri"/>
      <family val="2"/>
      <scheme val="minor"/>
    </font>
    <font>
      <b/>
      <sz val="10"/>
      <color rgb="FFFF0000"/>
      <name val="Calibri"/>
      <family val="2"/>
      <scheme val="minor"/>
    </font>
    <font>
      <sz val="10"/>
      <name val="Calibri"/>
      <family val="2"/>
    </font>
    <font>
      <b/>
      <sz val="10"/>
      <color rgb="FFFF0000"/>
      <name val="Calibri"/>
      <family val="2"/>
    </font>
    <font>
      <sz val="8"/>
      <name val="Arial"/>
      <family val="2"/>
      <charset val="1"/>
    </font>
    <font>
      <u/>
      <sz val="10"/>
      <color theme="10"/>
      <name val="Arial"/>
      <family val="2"/>
      <charset val="1"/>
    </font>
    <font>
      <b/>
      <sz val="11"/>
      <name val="Calibri"/>
      <family val="2"/>
    </font>
    <font>
      <sz val="11"/>
      <name val="Calibri"/>
      <family val="2"/>
    </font>
    <font>
      <b/>
      <sz val="10"/>
      <color theme="8" tint="-0.499984740745262"/>
      <name val="Calibri"/>
      <family val="2"/>
    </font>
    <font>
      <sz val="10"/>
      <color theme="8" tint="-0.499984740745262"/>
      <name val="Calibri"/>
      <family val="2"/>
    </font>
    <font>
      <b/>
      <sz val="10"/>
      <color theme="1"/>
      <name val="Calibri"/>
      <family val="2"/>
      <scheme val="minor"/>
    </font>
    <font>
      <sz val="10"/>
      <color theme="1"/>
      <name val="Calibri"/>
      <family val="2"/>
      <scheme val="minor"/>
    </font>
    <font>
      <b/>
      <sz val="10"/>
      <color theme="0"/>
      <name val="Calibri"/>
      <family val="2"/>
      <scheme val="minor"/>
    </font>
    <font>
      <sz val="10"/>
      <color rgb="FF00B050"/>
      <name val="Calibri"/>
      <family val="2"/>
      <scheme val="minor"/>
    </font>
    <font>
      <sz val="10"/>
      <color rgb="FFFF0000"/>
      <name val="Calibri"/>
      <family val="2"/>
      <scheme val="minor"/>
    </font>
    <font>
      <sz val="10"/>
      <color rgb="FFFF0000"/>
      <name val="Calibri"/>
      <family val="2"/>
    </font>
    <font>
      <sz val="10"/>
      <name val="Calibri"/>
      <family val="2"/>
      <charset val="1"/>
      <scheme val="minor"/>
    </font>
    <font>
      <sz val="10"/>
      <color rgb="FFFF0000"/>
      <name val="Arial"/>
      <family val="2"/>
    </font>
    <font>
      <sz val="11"/>
      <color indexed="8"/>
      <name val="Calibri"/>
      <family val="2"/>
    </font>
    <font>
      <b/>
      <sz val="18"/>
      <color indexed="56"/>
      <name val="Cambria"/>
      <family val="2"/>
    </font>
    <font>
      <b/>
      <sz val="15"/>
      <color indexed="56"/>
      <name val="Calibri"/>
      <family val="2"/>
    </font>
    <font>
      <u/>
      <sz val="11"/>
      <color theme="10"/>
      <name val="Calibri"/>
      <family val="2"/>
      <scheme val="minor"/>
    </font>
    <font>
      <b/>
      <i/>
      <sz val="9"/>
      <name val="Calibri"/>
      <family val="2"/>
      <scheme val="minor"/>
    </font>
    <font>
      <sz val="10"/>
      <color rgb="FF000000"/>
      <name val="Calibri"/>
      <family val="2"/>
      <scheme val="minor"/>
    </font>
    <font>
      <b/>
      <sz val="10"/>
      <color rgb="FF000000"/>
      <name val="Calibri"/>
      <family val="2"/>
      <scheme val="minor"/>
    </font>
    <font>
      <b/>
      <sz val="10"/>
      <color theme="8" tint="-0.249977111117893"/>
      <name val="Calibri"/>
      <family val="2"/>
      <scheme val="minor"/>
    </font>
    <font>
      <sz val="10"/>
      <color theme="8" tint="-0.249977111117893"/>
      <name val="Calibri"/>
      <family val="2"/>
      <scheme val="minor"/>
    </font>
    <font>
      <u/>
      <sz val="10"/>
      <color theme="8" tint="-0.249977111117893"/>
      <name val="Calibri"/>
      <family val="2"/>
      <scheme val="minor"/>
    </font>
    <font>
      <i/>
      <sz val="10"/>
      <name val="Calibri"/>
      <family val="2"/>
      <scheme val="minor"/>
    </font>
    <font>
      <sz val="10"/>
      <name val="Calibri"/>
      <scheme val="minor"/>
    </font>
    <font>
      <sz val="10"/>
      <color theme="8" tint="-0.249977111117893"/>
      <name val="Calibri"/>
      <scheme val="minor"/>
    </font>
    <font>
      <b/>
      <sz val="10"/>
      <name val="Calibri"/>
      <scheme val="minor"/>
    </font>
    <font>
      <b/>
      <sz val="10"/>
      <color theme="8" tint="-0.249977111117893"/>
      <name val="Calibri"/>
      <scheme val="minor"/>
    </font>
    <font>
      <b/>
      <i/>
      <sz val="9"/>
      <name val="Calibri"/>
      <scheme val="minor"/>
    </font>
    <font>
      <b/>
      <sz val="10"/>
      <color rgb="FF000000"/>
      <name val="Calibri"/>
    </font>
    <font>
      <b/>
      <sz val="10"/>
      <color rgb="FFFF0000"/>
      <name val="Calibri"/>
    </font>
    <font>
      <b/>
      <sz val="10"/>
      <name val="Calibri"/>
    </font>
    <font>
      <b/>
      <sz val="11"/>
      <color theme="1"/>
      <name val="Calibri"/>
      <scheme val="minor"/>
    </font>
    <font>
      <sz val="11"/>
      <color rgb="FF242424"/>
      <name val="Aptos Narrow"/>
    </font>
    <font>
      <sz val="10"/>
      <name val="Calibri"/>
    </font>
    <font>
      <sz val="10"/>
      <color rgb="FFFF0000"/>
      <name val="Calibri"/>
      <scheme val="minor"/>
    </font>
    <font>
      <sz val="12"/>
      <color rgb="FF000000"/>
      <name val="Calibri"/>
      <family val="2"/>
      <scheme val="minor"/>
    </font>
    <font>
      <b/>
      <sz val="11"/>
      <name val="Calibri"/>
      <scheme val="minor"/>
    </font>
    <font>
      <sz val="10"/>
      <color rgb="FF000000"/>
      <name val="Calibri"/>
      <family val="2"/>
      <charset val="1"/>
    </font>
    <font>
      <sz val="12"/>
      <color theme="1"/>
      <name val="Calibri"/>
      <family val="2"/>
      <scheme val="minor"/>
    </font>
    <font>
      <b/>
      <sz val="10"/>
      <color rgb="FF000000"/>
      <name val="Calibri"/>
      <family val="2"/>
      <charset val="1"/>
    </font>
    <font>
      <sz val="11"/>
      <name val="Calibri"/>
    </font>
    <font>
      <b/>
      <sz val="11"/>
      <color rgb="FF000000"/>
      <name val="Calibri"/>
      <scheme val="minor"/>
    </font>
    <font>
      <b/>
      <sz val="11"/>
      <name val="Calibri"/>
    </font>
    <font>
      <sz val="10"/>
      <color rgb="FF000000"/>
      <name val="Arial"/>
      <family val="2"/>
      <charset val="1"/>
    </font>
    <font>
      <b/>
      <sz val="12"/>
      <color rgb="FF000000"/>
      <name val="Calibri"/>
      <family val="2"/>
      <scheme val="minor"/>
    </font>
    <font>
      <b/>
      <sz val="12"/>
      <color rgb="FF000000"/>
      <name val="Calibri"/>
      <scheme val="minor"/>
    </font>
    <font>
      <sz val="10"/>
      <color theme="1"/>
      <name val="Calibri"/>
      <scheme val="minor"/>
    </font>
    <font>
      <sz val="10"/>
      <color rgb="FF242424"/>
      <name val="Calibri"/>
      <scheme val="minor"/>
    </font>
    <font>
      <b/>
      <i/>
      <sz val="10"/>
      <color rgb="FF0070C0"/>
      <name val="Arial"/>
      <family val="2"/>
    </font>
    <font>
      <sz val="10"/>
      <color rgb="FF0070C0"/>
      <name val="Arial"/>
      <family val="2"/>
      <charset val="1"/>
    </font>
    <font>
      <sz val="10"/>
      <color rgb="FF000000"/>
      <name val="Calibri"/>
      <scheme val="minor"/>
    </font>
    <font>
      <b/>
      <sz val="10"/>
      <color rgb="FF0070C0"/>
      <name val="Calibri"/>
      <scheme val="minor"/>
    </font>
    <font>
      <sz val="11"/>
      <color rgb="FF000000"/>
      <name val="Calibri"/>
      <family val="2"/>
      <scheme val="minor"/>
    </font>
    <font>
      <sz val="11"/>
      <color rgb="FF000000"/>
      <name val="Calibri"/>
      <scheme val="minor"/>
    </font>
    <font>
      <sz val="11"/>
      <name val="Calibri"/>
      <scheme val="minor"/>
    </font>
    <font>
      <sz val="11"/>
      <color rgb="FF000000"/>
      <name val="Calibri"/>
      <charset val="1"/>
    </font>
    <font>
      <sz val="11"/>
      <color rgb="FF242424"/>
      <name val="Aptos Narrow"/>
      <charset val="1"/>
    </font>
    <font>
      <sz val="11"/>
      <color rgb="FF000000"/>
      <name val="Calibri"/>
    </font>
    <font>
      <sz val="12"/>
      <color rgb="FF242424"/>
      <name val="Calibri"/>
      <scheme val="minor"/>
    </font>
    <font>
      <sz val="12"/>
      <name val="Calibri"/>
      <family val="2"/>
      <scheme val="minor"/>
    </font>
    <font>
      <sz val="12"/>
      <name val="Arial"/>
      <family val="2"/>
      <charset val="1"/>
    </font>
    <font>
      <b/>
      <sz val="10"/>
      <name val="Arial"/>
      <family val="2"/>
      <charset val="1"/>
    </font>
    <font>
      <sz val="11"/>
      <color rgb="FF000000"/>
      <name val="Arial"/>
    </font>
    <font>
      <sz val="12"/>
      <color rgb="FF000000"/>
      <name val="Arial"/>
      <family val="2"/>
      <charset val="1"/>
    </font>
    <font>
      <sz val="11"/>
      <color rgb="FF000000"/>
      <name val="Aptos Narrow"/>
      <charset val="1"/>
    </font>
  </fonts>
  <fills count="26">
    <fill>
      <patternFill patternType="none"/>
    </fill>
    <fill>
      <patternFill patternType="gray125"/>
    </fill>
    <fill>
      <patternFill patternType="solid">
        <fgColor rgb="FFD7E4BD"/>
        <bgColor rgb="FFD9D9D9"/>
      </patternFill>
    </fill>
    <fill>
      <patternFill patternType="solid">
        <fgColor rgb="FFFFFFFF"/>
        <bgColor rgb="FFDCE6F2"/>
      </patternFill>
    </fill>
    <fill>
      <patternFill patternType="solid">
        <fgColor rgb="FFC6D9F1"/>
        <bgColor rgb="FFB7DEE8"/>
      </patternFill>
    </fill>
    <fill>
      <patternFill patternType="solid">
        <fgColor rgb="FFDCE6F2"/>
        <bgColor rgb="FFD9D9D9"/>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4" tint="-0.499984740745262"/>
        <bgColor indexed="64"/>
      </patternFill>
    </fill>
    <fill>
      <patternFill patternType="solid">
        <fgColor rgb="FFC0C0C0"/>
        <bgColor indexed="64"/>
      </patternFill>
    </fill>
    <fill>
      <patternFill patternType="solid">
        <fgColor rgb="FF00B050"/>
        <bgColor indexed="64"/>
      </patternFill>
    </fill>
    <fill>
      <patternFill patternType="solid">
        <fgColor rgb="FF00B0F0"/>
        <bgColor indexed="64"/>
      </patternFill>
    </fill>
    <fill>
      <patternFill patternType="solid">
        <fgColor theme="4"/>
        <bgColor indexed="64"/>
      </patternFill>
    </fill>
    <fill>
      <patternFill patternType="solid">
        <fgColor theme="9" tint="-0.499984740745262"/>
        <bgColor rgb="FF003366"/>
      </patternFill>
    </fill>
    <fill>
      <patternFill patternType="solid">
        <fgColor theme="9" tint="-0.499984740745262"/>
        <bgColor rgb="FFD7E4BD"/>
      </patternFill>
    </fill>
    <fill>
      <patternFill patternType="solid">
        <fgColor theme="7" tint="0.59999389629810485"/>
        <bgColor indexed="64"/>
      </patternFill>
    </fill>
    <fill>
      <patternFill patternType="solid">
        <fgColor theme="7" tint="0.39997558519241921"/>
        <bgColor indexed="64"/>
      </patternFill>
    </fill>
    <fill>
      <patternFill patternType="solid">
        <fgColor rgb="FFFFC000"/>
        <bgColor indexed="64"/>
      </patternFill>
    </fill>
    <fill>
      <patternFill patternType="solid">
        <fgColor theme="7"/>
        <bgColor indexed="64"/>
      </patternFill>
    </fill>
    <fill>
      <patternFill patternType="solid">
        <fgColor theme="5" tint="0.59999389629810485"/>
        <bgColor indexed="64"/>
      </patternFill>
    </fill>
    <fill>
      <patternFill patternType="solid">
        <fgColor theme="7" tint="0.79998168889431442"/>
        <bgColor indexed="64"/>
      </patternFill>
    </fill>
  </fills>
  <borders count="6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top/>
      <bottom/>
      <diagonal/>
    </border>
    <border>
      <left style="thin">
        <color auto="1"/>
      </left>
      <right/>
      <top style="thin">
        <color auto="1"/>
      </top>
      <bottom style="thin">
        <color auto="1"/>
      </bottom>
      <diagonal/>
    </border>
    <border>
      <left style="thin">
        <color auto="1"/>
      </left>
      <right/>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top style="thin">
        <color auto="1"/>
      </top>
      <bottom style="thin">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auto="1"/>
      </left>
      <right style="thin">
        <color auto="1"/>
      </right>
      <top style="medium">
        <color rgb="FF000000"/>
      </top>
      <bottom style="thin">
        <color rgb="FF000000"/>
      </bottom>
      <diagonal/>
    </border>
    <border>
      <left style="medium">
        <color rgb="FF000000"/>
      </left>
      <right/>
      <top style="thin">
        <color rgb="FF000000"/>
      </top>
      <bottom style="medium">
        <color indexed="64"/>
      </bottom>
      <diagonal/>
    </border>
    <border>
      <left/>
      <right/>
      <top style="thin">
        <color rgb="FF000000"/>
      </top>
      <bottom style="medium">
        <color indexed="64"/>
      </bottom>
      <diagonal/>
    </border>
    <border>
      <left/>
      <right/>
      <top/>
      <bottom style="thick">
        <color indexed="62"/>
      </bottom>
      <diagonal/>
    </border>
    <border>
      <left/>
      <right/>
      <top style="medium">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bottom style="thin">
        <color rgb="FF0000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rgb="FF000000"/>
      </top>
      <bottom style="thin">
        <color rgb="FF000000"/>
      </bottom>
      <diagonal/>
    </border>
    <border>
      <left style="thin">
        <color rgb="FF000000"/>
      </left>
      <right style="thin">
        <color rgb="FF000000"/>
      </right>
      <top/>
      <bottom/>
      <diagonal/>
    </border>
    <border>
      <left style="medium">
        <color rgb="FF000000"/>
      </left>
      <right/>
      <top/>
      <bottom/>
      <diagonal/>
    </border>
    <border>
      <left style="medium">
        <color rgb="FF000000"/>
      </left>
      <right/>
      <top/>
      <bottom style="medium">
        <color indexed="64"/>
      </bottom>
      <diagonal/>
    </border>
    <border>
      <left/>
      <right/>
      <top/>
      <bottom style="medium">
        <color indexed="64"/>
      </bottom>
      <diagonal/>
    </border>
    <border>
      <left style="thin">
        <color theme="0" tint="-0.499984740745262"/>
      </left>
      <right style="thin">
        <color theme="0" tint="-0.499984740745262"/>
      </right>
      <top style="thin">
        <color theme="0" tint="-0.499984740745262"/>
      </top>
      <bottom/>
      <diagonal/>
    </border>
    <border>
      <left style="medium">
        <color rgb="FF000000"/>
      </left>
      <right style="medium">
        <color indexed="64"/>
      </right>
      <top/>
      <bottom style="medium">
        <color indexed="64"/>
      </bottom>
      <diagonal/>
    </border>
    <border>
      <left/>
      <right style="thin">
        <color rgb="FF000000"/>
      </right>
      <top/>
      <bottom/>
      <diagonal/>
    </border>
    <border>
      <left style="medium">
        <color auto="1"/>
      </left>
      <right/>
      <top style="medium">
        <color auto="1"/>
      </top>
      <bottom/>
      <diagonal/>
    </border>
    <border>
      <left/>
      <right style="thin">
        <color rgb="FF000000"/>
      </right>
      <top style="thin">
        <color rgb="FF000000"/>
      </top>
      <bottom/>
      <diagonal/>
    </border>
    <border>
      <left style="thin">
        <color rgb="FF000000"/>
      </left>
      <right/>
      <top style="thin">
        <color auto="1"/>
      </top>
      <bottom style="thin">
        <color auto="1"/>
      </bottom>
      <diagonal/>
    </border>
    <border>
      <left style="medium">
        <color rgb="FF000000"/>
      </left>
      <right/>
      <top style="thin">
        <color auto="1"/>
      </top>
      <bottom style="thin">
        <color auto="1"/>
      </bottom>
      <diagonal/>
    </border>
  </borders>
  <cellStyleXfs count="86">
    <xf numFmtId="0" fontId="0" fillId="0" borderId="0"/>
    <xf numFmtId="166" fontId="17" fillId="0" borderId="0" applyBorder="0" applyProtection="0"/>
    <xf numFmtId="167" fontId="17" fillId="0" borderId="0" applyBorder="0" applyProtection="0"/>
    <xf numFmtId="9" fontId="17" fillId="0" borderId="0" applyBorder="0" applyProtection="0"/>
    <xf numFmtId="0" fontId="20" fillId="0" borderId="0"/>
    <xf numFmtId="0" fontId="20" fillId="0" borderId="0"/>
    <xf numFmtId="9" fontId="20" fillId="0" borderId="0" applyFill="0" applyBorder="0" applyAlignment="0" applyProtection="0"/>
    <xf numFmtId="0" fontId="4" fillId="0" borderId="0"/>
    <xf numFmtId="171" fontId="20" fillId="0" borderId="0" applyFont="0" applyFill="0" applyBorder="0" applyAlignment="0" applyProtection="0"/>
    <xf numFmtId="0" fontId="44" fillId="0" borderId="0" applyNumberForma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9" fontId="57" fillId="0" borderId="0" applyFont="0" applyFill="0" applyBorder="0" applyAlignment="0" applyProtection="0"/>
    <xf numFmtId="171" fontId="57" fillId="0" borderId="0" applyFont="0" applyFill="0" applyBorder="0" applyAlignment="0" applyProtection="0"/>
    <xf numFmtId="43" fontId="57" fillId="0" borderId="0" applyFont="0" applyFill="0" applyBorder="0" applyAlignment="0" applyProtection="0"/>
    <xf numFmtId="0" fontId="20" fillId="0" borderId="0"/>
    <xf numFmtId="44" fontId="3" fillId="0" borderId="0" applyFont="0" applyFill="0" applyBorder="0" applyAlignment="0" applyProtection="0"/>
    <xf numFmtId="173" fontId="3" fillId="0" borderId="0" applyFont="0" applyFill="0" applyBorder="0" applyAlignment="0" applyProtection="0"/>
    <xf numFmtId="0" fontId="20" fillId="0" borderId="0"/>
    <xf numFmtId="171" fontId="20" fillId="0" borderId="0" applyFont="0" applyFill="0" applyBorder="0" applyAlignment="0" applyProtection="0"/>
    <xf numFmtId="171" fontId="20" fillId="0" borderId="0" applyFont="0" applyFill="0" applyBorder="0" applyAlignment="0" applyProtection="0"/>
    <xf numFmtId="9" fontId="20" fillId="0" borderId="0"/>
    <xf numFmtId="43" fontId="20" fillId="0" borderId="0" applyFont="0" applyFill="0" applyBorder="0" applyAlignment="0" applyProtection="0"/>
    <xf numFmtId="9" fontId="20" fillId="0" borderId="0" applyFont="0" applyFill="0" applyBorder="0" applyAlignment="0" applyProtection="0"/>
    <xf numFmtId="0" fontId="20" fillId="0" borderId="0"/>
    <xf numFmtId="44" fontId="3" fillId="0" borderId="0" applyFont="0" applyFill="0" applyBorder="0" applyAlignment="0" applyProtection="0"/>
    <xf numFmtId="9" fontId="20" fillId="0" borderId="0" applyFont="0" applyFill="0" applyBorder="0" applyAlignment="0" applyProtection="0"/>
    <xf numFmtId="9" fontId="20" fillId="0" borderId="0"/>
    <xf numFmtId="0" fontId="20"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174" fontId="20" fillId="0" borderId="0" applyFont="0" applyFill="0" applyBorder="0" applyAlignment="0" applyProtection="0"/>
    <xf numFmtId="44" fontId="3"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0" fontId="3" fillId="0" borderId="0"/>
    <xf numFmtId="0" fontId="20" fillId="0" borderId="0"/>
    <xf numFmtId="0" fontId="20" fillId="0" borderId="0"/>
    <xf numFmtId="0" fontId="20" fillId="0" borderId="0"/>
    <xf numFmtId="9" fontId="3" fillId="0" borderId="0" applyFont="0" applyFill="0" applyBorder="0" applyAlignment="0" applyProtection="0"/>
    <xf numFmtId="9"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58" fillId="0" borderId="0" applyNumberFormat="0" applyFill="0" applyBorder="0" applyAlignment="0" applyProtection="0"/>
    <xf numFmtId="0" fontId="59" fillId="0" borderId="42" applyNumberFormat="0" applyFill="0" applyAlignment="0" applyProtection="0"/>
    <xf numFmtId="0" fontId="58" fillId="0" borderId="0" applyNumberFormat="0" applyFill="0" applyBorder="0" applyAlignment="0" applyProtection="0"/>
    <xf numFmtId="43" fontId="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9" fontId="57" fillId="0" borderId="0" applyFont="0" applyFill="0" applyBorder="0" applyAlignment="0" applyProtection="0"/>
    <xf numFmtId="171" fontId="57" fillId="0" borderId="0" applyFont="0" applyFill="0" applyBorder="0" applyAlignment="0" applyProtection="0"/>
    <xf numFmtId="43" fontId="57" fillId="0" borderId="0" applyFont="0" applyFill="0" applyBorder="0" applyAlignment="0" applyProtection="0"/>
    <xf numFmtId="173" fontId="3" fillId="0" borderId="0" applyFont="0" applyFill="0" applyBorder="0" applyAlignment="0" applyProtection="0"/>
    <xf numFmtId="44" fontId="20" fillId="0" borderId="0" applyFont="0" applyFill="0" applyBorder="0" applyAlignment="0" applyProtection="0"/>
    <xf numFmtId="171" fontId="20" fillId="0" borderId="0" applyFont="0" applyFill="0" applyBorder="0" applyAlignment="0" applyProtection="0"/>
    <xf numFmtId="0" fontId="20" fillId="0" borderId="0"/>
    <xf numFmtId="43" fontId="20" fillId="0" borderId="0" applyFill="0" applyBorder="0" applyAlignment="0" applyProtection="0"/>
    <xf numFmtId="9" fontId="20" fillId="0" borderId="0" applyFill="0" applyBorder="0" applyAlignment="0" applyProtection="0"/>
    <xf numFmtId="0" fontId="60" fillId="0" borderId="0" applyNumberFormat="0" applyFill="0" applyBorder="0" applyAlignment="0" applyProtection="0"/>
    <xf numFmtId="43" fontId="3" fillId="0" borderId="0" applyFont="0" applyFill="0" applyBorder="0" applyAlignment="0" applyProtection="0"/>
    <xf numFmtId="43" fontId="57" fillId="0" borderId="0" applyFont="0" applyFill="0" applyBorder="0" applyAlignment="0" applyProtection="0"/>
    <xf numFmtId="44" fontId="3" fillId="0" borderId="0" applyFont="0" applyFill="0" applyBorder="0" applyAlignment="0" applyProtection="0"/>
    <xf numFmtId="0" fontId="20" fillId="0" borderId="0"/>
    <xf numFmtId="43" fontId="20"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4" fontId="20" fillId="0" borderId="0" applyFont="0" applyFill="0" applyBorder="0" applyAlignment="0" applyProtection="0"/>
    <xf numFmtId="0" fontId="20" fillId="0" borderId="0"/>
  </cellStyleXfs>
  <cellXfs count="938">
    <xf numFmtId="0" fontId="0" fillId="0" borderId="0" xfId="0"/>
    <xf numFmtId="0" fontId="5" fillId="0" borderId="0" xfId="0" applyFont="1" applyAlignment="1">
      <alignment horizontal="left"/>
    </xf>
    <xf numFmtId="10" fontId="5" fillId="0" borderId="1" xfId="3" applyNumberFormat="1" applyFont="1" applyBorder="1" applyAlignment="1" applyProtection="1">
      <alignment horizontal="center"/>
    </xf>
    <xf numFmtId="0" fontId="5" fillId="0" borderId="0" xfId="0" applyFont="1"/>
    <xf numFmtId="10" fontId="5" fillId="0" borderId="1" xfId="0" applyNumberFormat="1" applyFont="1" applyBorder="1" applyAlignment="1">
      <alignment horizontal="center"/>
    </xf>
    <xf numFmtId="10" fontId="7" fillId="0" borderId="1" xfId="0" applyNumberFormat="1" applyFont="1" applyBorder="1" applyAlignment="1">
      <alignment horizontal="center"/>
    </xf>
    <xf numFmtId="0" fontId="7" fillId="0" borderId="0" xfId="0" applyFont="1"/>
    <xf numFmtId="2" fontId="7" fillId="0" borderId="0" xfId="0" applyNumberFormat="1" applyFont="1"/>
    <xf numFmtId="9" fontId="5" fillId="0" borderId="0" xfId="0" applyNumberFormat="1" applyFont="1"/>
    <xf numFmtId="10" fontId="7" fillId="4" borderId="1" xfId="0" applyNumberFormat="1" applyFont="1" applyFill="1" applyBorder="1" applyAlignment="1">
      <alignment horizontal="center"/>
    </xf>
    <xf numFmtId="166" fontId="5" fillId="0" borderId="1" xfId="1" applyFont="1" applyBorder="1" applyAlignment="1" applyProtection="1">
      <alignment horizontal="center"/>
    </xf>
    <xf numFmtId="0" fontId="7" fillId="0" borderId="2" xfId="0" applyFont="1" applyBorder="1" applyAlignment="1">
      <alignment horizontal="center"/>
    </xf>
    <xf numFmtId="10" fontId="5" fillId="3" borderId="1" xfId="0" applyNumberFormat="1" applyFont="1" applyFill="1" applyBorder="1" applyAlignment="1">
      <alignment horizontal="center"/>
    </xf>
    <xf numFmtId="166" fontId="5" fillId="0" borderId="0" xfId="0" applyNumberFormat="1" applyFont="1"/>
    <xf numFmtId="10" fontId="5" fillId="0" borderId="0" xfId="3" applyNumberFormat="1" applyFont="1" applyBorder="1" applyProtection="1"/>
    <xf numFmtId="10" fontId="5" fillId="0" borderId="0" xfId="0" applyNumberFormat="1" applyFont="1"/>
    <xf numFmtId="2" fontId="5" fillId="0" borderId="0" xfId="0" applyNumberFormat="1" applyFont="1"/>
    <xf numFmtId="0" fontId="7" fillId="3" borderId="1" xfId="0" applyFont="1" applyFill="1" applyBorder="1" applyAlignment="1">
      <alignment horizontal="center"/>
    </xf>
    <xf numFmtId="10" fontId="5" fillId="0" borderId="1" xfId="3" applyNumberFormat="1" applyFont="1" applyBorder="1" applyProtection="1"/>
    <xf numFmtId="0" fontId="15" fillId="0" borderId="9" xfId="0" applyFont="1" applyBorder="1" applyAlignment="1">
      <alignment horizontal="center"/>
    </xf>
    <xf numFmtId="10" fontId="15" fillId="0" borderId="2" xfId="3" applyNumberFormat="1" applyFont="1" applyBorder="1" applyProtection="1"/>
    <xf numFmtId="0" fontId="15" fillId="0" borderId="11" xfId="0" applyFont="1" applyBorder="1" applyAlignment="1">
      <alignment horizontal="center"/>
    </xf>
    <xf numFmtId="10" fontId="15" fillId="0" borderId="0" xfId="3" applyNumberFormat="1" applyFont="1" applyBorder="1" applyProtection="1"/>
    <xf numFmtId="0" fontId="11" fillId="0" borderId="11" xfId="0" applyFont="1" applyBorder="1"/>
    <xf numFmtId="0" fontId="15" fillId="0" borderId="5" xfId="0" applyFont="1" applyBorder="1" applyAlignment="1">
      <alignment horizontal="center"/>
    </xf>
    <xf numFmtId="10" fontId="15" fillId="0" borderId="13" xfId="3" applyNumberFormat="1" applyFont="1" applyBorder="1" applyProtection="1"/>
    <xf numFmtId="167" fontId="7" fillId="0" borderId="0" xfId="2" applyFont="1" applyBorder="1" applyProtection="1"/>
    <xf numFmtId="10" fontId="17" fillId="0" borderId="0" xfId="3" applyNumberFormat="1" applyBorder="1" applyProtection="1"/>
    <xf numFmtId="0" fontId="0" fillId="0" borderId="0" xfId="0" applyAlignment="1">
      <alignment vertical="center"/>
    </xf>
    <xf numFmtId="0" fontId="0" fillId="0" borderId="0" xfId="0" applyAlignment="1">
      <alignment horizontal="center" vertical="center" wrapText="1"/>
    </xf>
    <xf numFmtId="8" fontId="18" fillId="6" borderId="1" xfId="0" applyNumberFormat="1" applyFont="1" applyFill="1" applyBorder="1" applyAlignment="1">
      <alignment horizontal="distributed" vertical="center"/>
    </xf>
    <xf numFmtId="0" fontId="0" fillId="0" borderId="0" xfId="0" applyAlignment="1">
      <alignment horizontal="distributed" vertical="center" wrapText="1"/>
    </xf>
    <xf numFmtId="8" fontId="0" fillId="0" borderId="0" xfId="0" applyNumberFormat="1" applyAlignment="1">
      <alignment vertical="center"/>
    </xf>
    <xf numFmtId="0" fontId="0" fillId="0" borderId="0" xfId="0" applyAlignment="1">
      <alignment horizontal="left" vertical="center"/>
    </xf>
    <xf numFmtId="0" fontId="0" fillId="0" borderId="1" xfId="0" applyBorder="1" applyAlignment="1">
      <alignment horizontal="center" vertical="center"/>
    </xf>
    <xf numFmtId="44" fontId="0" fillId="0" borderId="1" xfId="0" applyNumberFormat="1" applyBorder="1"/>
    <xf numFmtId="167" fontId="17" fillId="0" borderId="0" xfId="2"/>
    <xf numFmtId="10" fontId="24" fillId="0" borderId="1" xfId="0" applyNumberFormat="1" applyFont="1" applyBorder="1" applyAlignment="1">
      <alignment horizontal="center"/>
    </xf>
    <xf numFmtId="0" fontId="26" fillId="0" borderId="0" xfId="7" applyFont="1" applyAlignment="1">
      <alignment vertical="center"/>
    </xf>
    <xf numFmtId="0" fontId="25" fillId="13" borderId="1" xfId="7" applyFont="1" applyFill="1" applyBorder="1" applyAlignment="1">
      <alignment horizontal="center" vertical="center"/>
    </xf>
    <xf numFmtId="0" fontId="27" fillId="0" borderId="0" xfId="7" applyFont="1" applyAlignment="1">
      <alignment horizontal="center" vertical="center"/>
    </xf>
    <xf numFmtId="0" fontId="26" fillId="0" borderId="1" xfId="7" applyFont="1" applyBorder="1" applyAlignment="1">
      <alignment horizontal="center" vertical="center"/>
    </xf>
    <xf numFmtId="0" fontId="26" fillId="0" borderId="1" xfId="7" applyFont="1" applyBorder="1" applyAlignment="1">
      <alignment horizontal="center" vertical="center" wrapText="1"/>
    </xf>
    <xf numFmtId="8" fontId="26" fillId="0" borderId="1" xfId="7" applyNumberFormat="1" applyFont="1" applyBorder="1" applyAlignment="1">
      <alignment horizontal="center" vertical="center"/>
    </xf>
    <xf numFmtId="8" fontId="26" fillId="0" borderId="1" xfId="7" applyNumberFormat="1" applyFont="1" applyBorder="1" applyAlignment="1">
      <alignment horizontal="right" vertical="center"/>
    </xf>
    <xf numFmtId="171" fontId="27" fillId="0" borderId="0" xfId="8" applyFont="1" applyAlignment="1">
      <alignment horizontal="center" vertical="center"/>
    </xf>
    <xf numFmtId="0" fontId="28" fillId="9" borderId="1" xfId="7" applyFont="1" applyFill="1" applyBorder="1" applyAlignment="1">
      <alignment horizontal="center" vertical="center"/>
    </xf>
    <xf numFmtId="8" fontId="28" fillId="9" borderId="1" xfId="7" applyNumberFormat="1" applyFont="1" applyFill="1" applyBorder="1" applyAlignment="1">
      <alignment vertical="center"/>
    </xf>
    <xf numFmtId="43" fontId="27" fillId="0" borderId="0" xfId="7" applyNumberFormat="1" applyFont="1" applyAlignment="1">
      <alignment vertical="center"/>
    </xf>
    <xf numFmtId="0" fontId="26" fillId="0" borderId="1" xfId="7" applyFont="1" applyBorder="1" applyAlignment="1">
      <alignment vertical="center"/>
    </xf>
    <xf numFmtId="8" fontId="29" fillId="8" borderId="1" xfId="7" applyNumberFormat="1" applyFont="1" applyFill="1" applyBorder="1" applyAlignment="1">
      <alignment vertical="center"/>
    </xf>
    <xf numFmtId="0" fontId="28" fillId="0" borderId="1" xfId="7" applyFont="1" applyBorder="1" applyAlignment="1">
      <alignment horizontal="center" vertical="center" wrapText="1"/>
    </xf>
    <xf numFmtId="43" fontId="5" fillId="0" borderId="0" xfId="0" applyNumberFormat="1" applyFont="1"/>
    <xf numFmtId="9" fontId="17" fillId="0" borderId="0" xfId="3"/>
    <xf numFmtId="0" fontId="5" fillId="0" borderId="0" xfId="0" applyFont="1" applyAlignment="1">
      <alignment horizontal="center"/>
    </xf>
    <xf numFmtId="0" fontId="5" fillId="0" borderId="1" xfId="0" applyFont="1" applyBorder="1" applyAlignment="1">
      <alignment horizontal="center"/>
    </xf>
    <xf numFmtId="0" fontId="7" fillId="0" borderId="1" xfId="0" applyFont="1" applyBorder="1" applyAlignment="1">
      <alignment horizontal="center"/>
    </xf>
    <xf numFmtId="0" fontId="7" fillId="4" borderId="1" xfId="0" applyFont="1" applyFill="1" applyBorder="1" applyAlignment="1">
      <alignment horizontal="center"/>
    </xf>
    <xf numFmtId="0" fontId="5" fillId="0" borderId="1" xfId="0" applyFont="1" applyBorder="1"/>
    <xf numFmtId="0" fontId="7" fillId="5" borderId="1" xfId="0" applyFont="1" applyFill="1" applyBorder="1" applyAlignment="1">
      <alignment horizontal="center"/>
    </xf>
    <xf numFmtId="0" fontId="0" fillId="0" borderId="1" xfId="0" applyBorder="1" applyAlignment="1">
      <alignment horizontal="center"/>
    </xf>
    <xf numFmtId="167" fontId="0" fillId="8" borderId="1" xfId="2" applyFont="1" applyFill="1" applyBorder="1"/>
    <xf numFmtId="0" fontId="30" fillId="0" borderId="0" xfId="0" applyFont="1"/>
    <xf numFmtId="0" fontId="31" fillId="0" borderId="0" xfId="0" applyFont="1"/>
    <xf numFmtId="0" fontId="30" fillId="0" borderId="28" xfId="0" applyFont="1" applyBorder="1" applyAlignment="1">
      <alignment horizontal="center" vertical="center" wrapText="1"/>
    </xf>
    <xf numFmtId="0" fontId="30" fillId="0" borderId="29" xfId="0" applyFont="1" applyBorder="1" applyAlignment="1">
      <alignment horizontal="center" vertical="center" wrapText="1"/>
    </xf>
    <xf numFmtId="171" fontId="30" fillId="0" borderId="29" xfId="8" applyFont="1" applyBorder="1" applyAlignment="1">
      <alignment vertical="center" wrapText="1"/>
    </xf>
    <xf numFmtId="44" fontId="30" fillId="0" borderId="29" xfId="0" applyNumberFormat="1" applyFont="1" applyBorder="1" applyAlignment="1">
      <alignment vertical="center" wrapText="1"/>
    </xf>
    <xf numFmtId="0" fontId="32" fillId="0" borderId="1" xfId="0" applyFont="1" applyBorder="1" applyAlignment="1">
      <alignment horizontal="center" vertical="center"/>
    </xf>
    <xf numFmtId="44" fontId="30" fillId="15" borderId="32" xfId="0" applyNumberFormat="1" applyFont="1" applyFill="1" applyBorder="1" applyAlignment="1">
      <alignment vertical="center" wrapText="1"/>
    </xf>
    <xf numFmtId="168" fontId="33" fillId="0" borderId="0" xfId="0" applyNumberFormat="1" applyFont="1" applyAlignment="1">
      <alignment horizontal="center" vertical="center"/>
    </xf>
    <xf numFmtId="0" fontId="18" fillId="0" borderId="15" xfId="0" applyFont="1" applyBorder="1" applyAlignment="1">
      <alignment horizontal="center" vertical="center" wrapText="1"/>
    </xf>
    <xf numFmtId="10" fontId="0" fillId="0" borderId="15" xfId="0" applyNumberFormat="1" applyBorder="1"/>
    <xf numFmtId="0" fontId="0" fillId="0" borderId="15" xfId="0" applyBorder="1" applyAlignment="1">
      <alignment horizontal="center"/>
    </xf>
    <xf numFmtId="0" fontId="0" fillId="0" borderId="20" xfId="0" applyBorder="1" applyAlignment="1">
      <alignment horizontal="center"/>
    </xf>
    <xf numFmtId="0" fontId="0" fillId="0" borderId="20" xfId="0" applyBorder="1" applyAlignment="1">
      <alignment wrapText="1"/>
    </xf>
    <xf numFmtId="0" fontId="0" fillId="0" borderId="20" xfId="0" applyBorder="1" applyAlignment="1">
      <alignment horizontal="center" vertical="center"/>
    </xf>
    <xf numFmtId="0" fontId="0" fillId="0" borderId="20" xfId="0" applyBorder="1"/>
    <xf numFmtId="167" fontId="0" fillId="8" borderId="20" xfId="2" applyFont="1" applyFill="1" applyBorder="1"/>
    <xf numFmtId="167" fontId="0" fillId="0" borderId="20" xfId="2" applyFont="1" applyBorder="1"/>
    <xf numFmtId="44" fontId="0" fillId="0" borderId="20" xfId="0" applyNumberFormat="1" applyBorder="1"/>
    <xf numFmtId="3" fontId="0" fillId="0" borderId="20" xfId="0" applyNumberFormat="1" applyBorder="1"/>
    <xf numFmtId="0" fontId="0" fillId="0" borderId="20" xfId="0" applyBorder="1" applyAlignment="1">
      <alignment horizontal="center" vertical="center" wrapText="1"/>
    </xf>
    <xf numFmtId="44" fontId="18" fillId="8" borderId="20" xfId="0" applyNumberFormat="1" applyFont="1" applyFill="1" applyBorder="1"/>
    <xf numFmtId="44" fontId="18" fillId="0" borderId="20" xfId="0" applyNumberFormat="1" applyFont="1" applyBorder="1"/>
    <xf numFmtId="0" fontId="0" fillId="0" borderId="5" xfId="0" applyBorder="1" applyAlignment="1">
      <alignment horizontal="center"/>
    </xf>
    <xf numFmtId="0" fontId="0" fillId="0" borderId="1" xfId="0" applyBorder="1" applyAlignment="1">
      <alignment wrapText="1"/>
    </xf>
    <xf numFmtId="3" fontId="0" fillId="0" borderId="1" xfId="0" applyNumberFormat="1" applyBorder="1"/>
    <xf numFmtId="0" fontId="18" fillId="0" borderId="0" xfId="0" applyFont="1"/>
    <xf numFmtId="44" fontId="18" fillId="0" borderId="0" xfId="0" applyNumberFormat="1" applyFont="1"/>
    <xf numFmtId="0" fontId="18" fillId="0" borderId="1" xfId="0" applyFont="1" applyBorder="1" applyAlignment="1">
      <alignment horizontal="center"/>
    </xf>
    <xf numFmtId="0" fontId="0" fillId="0" borderId="1" xfId="0" applyBorder="1"/>
    <xf numFmtId="44" fontId="18" fillId="0" borderId="1" xfId="0" applyNumberFormat="1" applyFont="1" applyBorder="1"/>
    <xf numFmtId="0" fontId="0" fillId="0" borderId="15" xfId="0" applyBorder="1" applyAlignment="1">
      <alignment horizontal="center" vertical="center"/>
    </xf>
    <xf numFmtId="0" fontId="18" fillId="0" borderId="35" xfId="0" applyFont="1" applyBorder="1" applyAlignment="1">
      <alignment vertical="center" wrapText="1"/>
    </xf>
    <xf numFmtId="0" fontId="0" fillId="0" borderId="20" xfId="0" applyBorder="1" applyAlignment="1">
      <alignment vertical="center" wrapText="1"/>
    </xf>
    <xf numFmtId="0" fontId="0" fillId="0" borderId="20" xfId="0" applyBorder="1" applyAlignment="1">
      <alignment vertical="center"/>
    </xf>
    <xf numFmtId="167" fontId="0" fillId="8" borderId="20" xfId="2" applyFont="1" applyFill="1" applyBorder="1" applyAlignment="1">
      <alignment vertical="center"/>
    </xf>
    <xf numFmtId="167" fontId="0" fillId="0" borderId="20" xfId="2" applyFont="1" applyBorder="1" applyAlignment="1">
      <alignment vertical="center"/>
    </xf>
    <xf numFmtId="9" fontId="0" fillId="0" borderId="20" xfId="0" applyNumberFormat="1" applyBorder="1" applyAlignment="1">
      <alignment horizontal="center" vertical="center"/>
    </xf>
    <xf numFmtId="1" fontId="0" fillId="0" borderId="20" xfId="0" applyNumberFormat="1" applyBorder="1" applyAlignment="1">
      <alignment horizontal="center" vertical="center"/>
    </xf>
    <xf numFmtId="44" fontId="0" fillId="0" borderId="20" xfId="0" applyNumberFormat="1" applyBorder="1" applyAlignment="1">
      <alignment vertical="center"/>
    </xf>
    <xf numFmtId="44" fontId="0" fillId="0" borderId="0" xfId="0" applyNumberFormat="1" applyAlignment="1">
      <alignment vertical="center"/>
    </xf>
    <xf numFmtId="3" fontId="0" fillId="0" borderId="20" xfId="0" applyNumberFormat="1" applyBorder="1" applyAlignment="1">
      <alignment vertical="center"/>
    </xf>
    <xf numFmtId="167" fontId="0" fillId="8" borderId="36" xfId="2" applyFont="1" applyFill="1" applyBorder="1" applyAlignment="1">
      <alignment vertical="center"/>
    </xf>
    <xf numFmtId="167" fontId="0" fillId="0" borderId="36" xfId="2" applyFont="1" applyBorder="1" applyAlignment="1">
      <alignment vertical="center"/>
    </xf>
    <xf numFmtId="9" fontId="0" fillId="0" borderId="36" xfId="0" applyNumberFormat="1" applyBorder="1" applyAlignment="1">
      <alignment horizontal="center" vertical="center"/>
    </xf>
    <xf numFmtId="1" fontId="0" fillId="0" borderId="36" xfId="0" applyNumberFormat="1" applyBorder="1" applyAlignment="1">
      <alignment horizontal="center" vertical="center"/>
    </xf>
    <xf numFmtId="0" fontId="18" fillId="0" borderId="2" xfId="0" applyFont="1" applyBorder="1" applyAlignment="1">
      <alignment vertical="center"/>
    </xf>
    <xf numFmtId="44" fontId="18" fillId="0" borderId="33" xfId="0" applyNumberFormat="1" applyFont="1" applyBorder="1" applyAlignment="1">
      <alignment vertical="center"/>
    </xf>
    <xf numFmtId="0" fontId="18" fillId="0" borderId="33" xfId="0" applyFont="1" applyBorder="1" applyAlignment="1">
      <alignment vertical="center"/>
    </xf>
    <xf numFmtId="44" fontId="18" fillId="0" borderId="15" xfId="0" applyNumberFormat="1" applyFont="1" applyBorder="1" applyAlignment="1">
      <alignment vertical="center"/>
    </xf>
    <xf numFmtId="44" fontId="0" fillId="0" borderId="15" xfId="0" applyNumberFormat="1" applyBorder="1" applyAlignment="1">
      <alignment vertical="center"/>
    </xf>
    <xf numFmtId="44" fontId="18" fillId="0" borderId="0" xfId="0" applyNumberFormat="1" applyFont="1" applyAlignment="1">
      <alignment vertical="center"/>
    </xf>
    <xf numFmtId="10" fontId="24" fillId="0" borderId="1" xfId="3" applyNumberFormat="1" applyFont="1" applyBorder="1" applyProtection="1"/>
    <xf numFmtId="0" fontId="15" fillId="0" borderId="0" xfId="0" applyFont="1" applyAlignment="1">
      <alignment horizontal="left"/>
    </xf>
    <xf numFmtId="167" fontId="0" fillId="0" borderId="0" xfId="0" applyNumberFormat="1"/>
    <xf numFmtId="0" fontId="6" fillId="0" borderId="0" xfId="0" applyFont="1" applyAlignment="1">
      <alignment vertical="center"/>
    </xf>
    <xf numFmtId="0" fontId="24" fillId="0" borderId="0" xfId="0" applyFont="1" applyAlignment="1">
      <alignment horizontal="center"/>
    </xf>
    <xf numFmtId="8" fontId="35" fillId="0" borderId="1" xfId="0" applyNumberFormat="1" applyFont="1" applyBorder="1" applyAlignment="1">
      <alignment horizontal="distributed" vertical="center"/>
    </xf>
    <xf numFmtId="0" fontId="35" fillId="0" borderId="1" xfId="0" applyFont="1" applyBorder="1" applyAlignment="1">
      <alignment horizontal="distributed" vertical="center"/>
    </xf>
    <xf numFmtId="168" fontId="35" fillId="0" borderId="1" xfId="0" applyNumberFormat="1" applyFont="1" applyBorder="1" applyAlignment="1">
      <alignment horizontal="distributed" vertical="center"/>
    </xf>
    <xf numFmtId="0" fontId="35" fillId="0" borderId="0" xfId="0" applyFont="1" applyAlignment="1">
      <alignment vertical="center"/>
    </xf>
    <xf numFmtId="0" fontId="35" fillId="0" borderId="0" xfId="0" applyFont="1" applyAlignment="1">
      <alignment horizontal="left" vertical="center"/>
    </xf>
    <xf numFmtId="0" fontId="38" fillId="0" borderId="0" xfId="0" applyFont="1"/>
    <xf numFmtId="0" fontId="35" fillId="0" borderId="0" xfId="0" applyFont="1" applyAlignment="1">
      <alignment horizontal="center"/>
    </xf>
    <xf numFmtId="0" fontId="39" fillId="0" borderId="0" xfId="0" applyFont="1" applyAlignment="1">
      <alignment horizontal="center"/>
    </xf>
    <xf numFmtId="0" fontId="35" fillId="0" borderId="0" xfId="0" applyFont="1" applyAlignment="1">
      <alignment horizontal="left"/>
    </xf>
    <xf numFmtId="0" fontId="39" fillId="0" borderId="1" xfId="0" applyFont="1" applyBorder="1" applyAlignment="1">
      <alignment horizontal="center"/>
    </xf>
    <xf numFmtId="0" fontId="35" fillId="0" borderId="1" xfId="0" applyFont="1" applyBorder="1"/>
    <xf numFmtId="167" fontId="35" fillId="0" borderId="1" xfId="2" applyFont="1" applyBorder="1" applyProtection="1"/>
    <xf numFmtId="10" fontId="35" fillId="0" borderId="1" xfId="3" applyNumberFormat="1" applyFont="1" applyBorder="1" applyAlignment="1" applyProtection="1">
      <alignment horizontal="center"/>
    </xf>
    <xf numFmtId="167" fontId="39" fillId="0" borderId="1" xfId="2" applyFont="1" applyBorder="1" applyProtection="1"/>
    <xf numFmtId="10" fontId="35" fillId="0" borderId="1" xfId="0" applyNumberFormat="1" applyFont="1" applyBorder="1" applyAlignment="1">
      <alignment horizontal="center"/>
    </xf>
    <xf numFmtId="167" fontId="35" fillId="0" borderId="1" xfId="2" applyFont="1" applyBorder="1"/>
    <xf numFmtId="10" fontId="39" fillId="0" borderId="1" xfId="0" applyNumberFormat="1" applyFont="1" applyBorder="1" applyAlignment="1">
      <alignment horizontal="center"/>
    </xf>
    <xf numFmtId="167" fontId="39" fillId="0" borderId="1" xfId="2" applyFont="1" applyBorder="1"/>
    <xf numFmtId="0" fontId="39" fillId="4" borderId="1" xfId="0" applyFont="1" applyFill="1" applyBorder="1" applyAlignment="1">
      <alignment horizontal="center"/>
    </xf>
    <xf numFmtId="10" fontId="39" fillId="4" borderId="1" xfId="0" applyNumberFormat="1" applyFont="1" applyFill="1" applyBorder="1" applyAlignment="1">
      <alignment horizontal="center"/>
    </xf>
    <xf numFmtId="166" fontId="35" fillId="0" borderId="1" xfId="1" applyFont="1" applyBorder="1" applyAlignment="1" applyProtection="1">
      <alignment horizontal="center"/>
    </xf>
    <xf numFmtId="0" fontId="39" fillId="0" borderId="2" xfId="0" applyFont="1" applyBorder="1" applyAlignment="1">
      <alignment horizontal="center"/>
    </xf>
    <xf numFmtId="2" fontId="39" fillId="0" borderId="2" xfId="0" applyNumberFormat="1" applyFont="1" applyBorder="1"/>
    <xf numFmtId="10" fontId="35" fillId="3" borderId="1" xfId="0" applyNumberFormat="1" applyFont="1" applyFill="1" applyBorder="1" applyAlignment="1">
      <alignment horizontal="center"/>
    </xf>
    <xf numFmtId="0" fontId="39" fillId="5" borderId="1" xfId="0" applyFont="1" applyFill="1" applyBorder="1" applyAlignment="1">
      <alignment horizontal="center"/>
    </xf>
    <xf numFmtId="0" fontId="35" fillId="0" borderId="1" xfId="0" applyFont="1" applyBorder="1" applyAlignment="1">
      <alignment horizontal="center"/>
    </xf>
    <xf numFmtId="10" fontId="35" fillId="0" borderId="1" xfId="3" applyNumberFormat="1" applyFont="1" applyBorder="1" applyProtection="1"/>
    <xf numFmtId="10" fontId="39" fillId="0" borderId="1" xfId="3" applyNumberFormat="1" applyFont="1" applyBorder="1" applyProtection="1"/>
    <xf numFmtId="10" fontId="40" fillId="0" borderId="2" xfId="3" applyNumberFormat="1" applyFont="1" applyBorder="1" applyProtection="1"/>
    <xf numFmtId="2" fontId="40" fillId="0" borderId="10" xfId="0" applyNumberFormat="1" applyFont="1" applyBorder="1"/>
    <xf numFmtId="10" fontId="40" fillId="0" borderId="0" xfId="3" applyNumberFormat="1" applyFont="1" applyBorder="1" applyProtection="1"/>
    <xf numFmtId="2" fontId="40" fillId="0" borderId="12" xfId="0" applyNumberFormat="1" applyFont="1" applyBorder="1"/>
    <xf numFmtId="0" fontId="40" fillId="0" borderId="0" xfId="0" applyFont="1" applyAlignment="1">
      <alignment horizontal="left"/>
    </xf>
    <xf numFmtId="10" fontId="40" fillId="0" borderId="13" xfId="3" applyNumberFormat="1" applyFont="1" applyBorder="1" applyProtection="1"/>
    <xf numFmtId="2" fontId="40" fillId="0" borderId="14" xfId="0" applyNumberFormat="1" applyFont="1" applyBorder="1"/>
    <xf numFmtId="2" fontId="39" fillId="0" borderId="0" xfId="0" applyNumberFormat="1" applyFont="1"/>
    <xf numFmtId="0" fontId="35" fillId="0" borderId="0" xfId="0" applyFont="1"/>
    <xf numFmtId="2" fontId="35" fillId="0" borderId="0" xfId="0" applyNumberFormat="1" applyFont="1"/>
    <xf numFmtId="0" fontId="19" fillId="20" borderId="1" xfId="0" applyFont="1" applyFill="1" applyBorder="1" applyAlignment="1">
      <alignment horizontal="center" vertical="center" wrapText="1"/>
    </xf>
    <xf numFmtId="0" fontId="18" fillId="20" borderId="1" xfId="0" applyFont="1" applyFill="1" applyBorder="1" applyAlignment="1">
      <alignment horizontal="center" vertical="center" wrapText="1"/>
    </xf>
    <xf numFmtId="8" fontId="18" fillId="20" borderId="1" xfId="0" applyNumberFormat="1" applyFont="1" applyFill="1" applyBorder="1" applyAlignment="1">
      <alignment horizontal="center" vertical="center" wrapText="1"/>
    </xf>
    <xf numFmtId="0" fontId="41" fillId="0" borderId="0" xfId="0" applyFont="1" applyAlignment="1">
      <alignment horizontal="center"/>
    </xf>
    <xf numFmtId="0" fontId="41" fillId="0" borderId="0" xfId="0" applyFont="1" applyAlignment="1">
      <alignment horizontal="left"/>
    </xf>
    <xf numFmtId="0" fontId="24" fillId="0" borderId="1" xfId="0" applyFont="1" applyBorder="1" applyAlignment="1">
      <alignment horizontal="center"/>
    </xf>
    <xf numFmtId="167" fontId="41" fillId="0" borderId="1" xfId="2" applyFont="1" applyBorder="1" applyProtection="1"/>
    <xf numFmtId="167" fontId="24" fillId="0" borderId="1" xfId="2" applyFont="1" applyBorder="1" applyProtection="1"/>
    <xf numFmtId="167" fontId="41" fillId="0" borderId="1" xfId="2" applyFont="1" applyBorder="1"/>
    <xf numFmtId="167" fontId="24" fillId="0" borderId="1" xfId="2" applyFont="1" applyBorder="1"/>
    <xf numFmtId="0" fontId="24" fillId="4" borderId="1" xfId="0" applyFont="1" applyFill="1" applyBorder="1" applyAlignment="1">
      <alignment horizontal="center"/>
    </xf>
    <xf numFmtId="2" fontId="24" fillId="0" borderId="2" xfId="0" applyNumberFormat="1" applyFont="1" applyBorder="1"/>
    <xf numFmtId="0" fontId="24" fillId="5" borderId="1" xfId="0" applyFont="1" applyFill="1" applyBorder="1" applyAlignment="1">
      <alignment horizontal="center"/>
    </xf>
    <xf numFmtId="2" fontId="42" fillId="0" borderId="12" xfId="0" applyNumberFormat="1" applyFont="1" applyBorder="1"/>
    <xf numFmtId="2" fontId="42" fillId="0" borderId="14" xfId="0" applyNumberFormat="1" applyFont="1" applyBorder="1"/>
    <xf numFmtId="2" fontId="24" fillId="0" borderId="0" xfId="0" applyNumberFormat="1" applyFont="1"/>
    <xf numFmtId="2" fontId="41" fillId="0" borderId="0" xfId="0" applyNumberFormat="1" applyFont="1"/>
    <xf numFmtId="0" fontId="41" fillId="0" borderId="0" xfId="0" applyFont="1"/>
    <xf numFmtId="8" fontId="18" fillId="7" borderId="1" xfId="0" applyNumberFormat="1" applyFont="1" applyFill="1" applyBorder="1" applyAlignment="1">
      <alignment horizontal="distributed" vertical="center"/>
    </xf>
    <xf numFmtId="0" fontId="21" fillId="0" borderId="0" xfId="0" applyFont="1"/>
    <xf numFmtId="0" fontId="46" fillId="0" borderId="0" xfId="0" applyFont="1" applyAlignment="1">
      <alignment vertical="center"/>
    </xf>
    <xf numFmtId="167" fontId="24" fillId="8" borderId="1" xfId="2" applyFont="1" applyFill="1" applyBorder="1" applyProtection="1"/>
    <xf numFmtId="0" fontId="46" fillId="0" borderId="1" xfId="0" applyFont="1" applyBorder="1" applyAlignment="1">
      <alignment horizontal="center" vertical="center" wrapText="1"/>
    </xf>
    <xf numFmtId="0" fontId="47" fillId="0" borderId="9" xfId="0" applyFont="1" applyBorder="1" applyAlignment="1">
      <alignment horizontal="center"/>
    </xf>
    <xf numFmtId="10" fontId="47" fillId="0" borderId="2" xfId="3" applyNumberFormat="1" applyFont="1" applyBorder="1" applyProtection="1"/>
    <xf numFmtId="2" fontId="47" fillId="0" borderId="10" xfId="0" applyNumberFormat="1" applyFont="1" applyBorder="1"/>
    <xf numFmtId="0" fontId="47" fillId="0" borderId="11" xfId="0" applyFont="1" applyBorder="1" applyAlignment="1">
      <alignment horizontal="center"/>
    </xf>
    <xf numFmtId="10" fontId="47" fillId="0" borderId="0" xfId="3" applyNumberFormat="1" applyFont="1" applyBorder="1" applyProtection="1"/>
    <xf numFmtId="2" fontId="47" fillId="0" borderId="12" xfId="0" applyNumberFormat="1" applyFont="1" applyBorder="1"/>
    <xf numFmtId="0" fontId="48" fillId="0" borderId="11" xfId="0" applyFont="1" applyBorder="1"/>
    <xf numFmtId="0" fontId="47" fillId="0" borderId="0" xfId="0" applyFont="1" applyAlignment="1">
      <alignment horizontal="left"/>
    </xf>
    <xf numFmtId="0" fontId="47" fillId="0" borderId="5" xfId="0" applyFont="1" applyBorder="1" applyAlignment="1">
      <alignment horizontal="center"/>
    </xf>
    <xf numFmtId="10" fontId="47" fillId="0" borderId="13" xfId="3" applyNumberFormat="1" applyFont="1" applyBorder="1" applyProtection="1"/>
    <xf numFmtId="2" fontId="47" fillId="0" borderId="14" xfId="0" applyNumberFormat="1" applyFont="1" applyBorder="1"/>
    <xf numFmtId="44" fontId="38" fillId="0" borderId="0" xfId="0" applyNumberFormat="1" applyFont="1"/>
    <xf numFmtId="0" fontId="50" fillId="0" borderId="0" xfId="4" applyFont="1" applyAlignment="1">
      <alignment vertical="center"/>
    </xf>
    <xf numFmtId="0" fontId="35" fillId="0" borderId="0" xfId="4" applyFont="1" applyAlignment="1">
      <alignment vertical="center"/>
    </xf>
    <xf numFmtId="0" fontId="50" fillId="0" borderId="1" xfId="4" applyFont="1" applyBorder="1" applyAlignment="1">
      <alignment horizontal="center" vertical="center"/>
    </xf>
    <xf numFmtId="0" fontId="50" fillId="0" borderId="1" xfId="4" applyFont="1" applyBorder="1" applyAlignment="1">
      <alignment horizontal="left" vertical="center"/>
    </xf>
    <xf numFmtId="169" fontId="35" fillId="0" borderId="0" xfId="4" applyNumberFormat="1" applyFont="1" applyAlignment="1">
      <alignment vertical="center"/>
    </xf>
    <xf numFmtId="0" fontId="49" fillId="0" borderId="1" xfId="4" applyFont="1" applyBorder="1" applyAlignment="1">
      <alignment horizontal="center" vertical="center"/>
    </xf>
    <xf numFmtId="0" fontId="50" fillId="7" borderId="1" xfId="4" applyFont="1" applyFill="1" applyBorder="1" applyAlignment="1">
      <alignment horizontal="center" vertical="center"/>
    </xf>
    <xf numFmtId="10" fontId="50" fillId="0" borderId="1" xfId="6" applyNumberFormat="1" applyFont="1" applyBorder="1" applyAlignment="1">
      <alignment horizontal="center" vertical="center"/>
    </xf>
    <xf numFmtId="2" fontId="50" fillId="0" borderId="1" xfId="4" applyNumberFormat="1" applyFont="1" applyBorder="1" applyAlignment="1">
      <alignment horizontal="left" vertical="center" wrapText="1"/>
    </xf>
    <xf numFmtId="10" fontId="35" fillId="0" borderId="0" xfId="4" applyNumberFormat="1" applyFont="1" applyAlignment="1">
      <alignment vertical="center"/>
    </xf>
    <xf numFmtId="0" fontId="35" fillId="7" borderId="1" xfId="4" applyFont="1" applyFill="1" applyBorder="1" applyAlignment="1">
      <alignment horizontal="center" vertical="center"/>
    </xf>
    <xf numFmtId="0" fontId="35" fillId="0" borderId="1" xfId="4" applyFont="1" applyBorder="1" applyAlignment="1">
      <alignment horizontal="left" vertical="center"/>
    </xf>
    <xf numFmtId="0" fontId="35" fillId="0" borderId="1" xfId="4" applyFont="1" applyBorder="1" applyAlignment="1">
      <alignment horizontal="center" vertical="center"/>
    </xf>
    <xf numFmtId="0" fontId="35" fillId="0" borderId="1" xfId="4" applyFont="1" applyBorder="1" applyAlignment="1">
      <alignment vertical="center" wrapText="1"/>
    </xf>
    <xf numFmtId="0" fontId="35" fillId="0" borderId="1" xfId="4" applyFont="1" applyBorder="1" applyAlignment="1">
      <alignment vertical="center"/>
    </xf>
    <xf numFmtId="2" fontId="50" fillId="0" borderId="0" xfId="4" applyNumberFormat="1" applyFont="1" applyAlignment="1">
      <alignment vertical="center"/>
    </xf>
    <xf numFmtId="10" fontId="49" fillId="12" borderId="1" xfId="4" applyNumberFormat="1" applyFont="1" applyFill="1" applyBorder="1" applyAlignment="1">
      <alignment vertical="center"/>
    </xf>
    <xf numFmtId="0" fontId="50" fillId="12" borderId="0" xfId="4" applyFont="1" applyFill="1" applyAlignment="1">
      <alignment vertical="center"/>
    </xf>
    <xf numFmtId="49" fontId="50" fillId="0" borderId="1" xfId="4" applyNumberFormat="1" applyFont="1" applyBorder="1" applyAlignment="1">
      <alignment horizontal="left" vertical="center"/>
    </xf>
    <xf numFmtId="49" fontId="50" fillId="0" borderId="1" xfId="4" applyNumberFormat="1" applyFont="1" applyBorder="1" applyAlignment="1">
      <alignment horizontal="left" vertical="center" wrapText="1"/>
    </xf>
    <xf numFmtId="10" fontId="49" fillId="10" borderId="0" xfId="4" applyNumberFormat="1" applyFont="1" applyFill="1" applyAlignment="1">
      <alignment horizontal="center" vertical="center"/>
    </xf>
    <xf numFmtId="4" fontId="49" fillId="10" borderId="0" xfId="4" applyNumberFormat="1" applyFont="1" applyFill="1" applyAlignment="1">
      <alignment horizontal="center" vertical="center"/>
    </xf>
    <xf numFmtId="0" fontId="50" fillId="0" borderId="1" xfId="4" applyFont="1" applyBorder="1" applyAlignment="1">
      <alignment horizontal="left" vertical="center" wrapText="1"/>
    </xf>
    <xf numFmtId="0" fontId="49" fillId="0" borderId="1" xfId="4" applyFont="1" applyBorder="1" applyAlignment="1">
      <alignment vertical="center"/>
    </xf>
    <xf numFmtId="2" fontId="35" fillId="0" borderId="0" xfId="4" applyNumberFormat="1" applyFont="1" applyAlignment="1">
      <alignment vertical="center"/>
    </xf>
    <xf numFmtId="9" fontId="51" fillId="0" borderId="0" xfId="6" applyFont="1" applyFill="1" applyAlignment="1">
      <alignment horizontal="center" vertical="center"/>
    </xf>
    <xf numFmtId="10" fontId="35" fillId="0" borderId="1" xfId="0" applyNumberFormat="1" applyFont="1" applyBorder="1" applyAlignment="1">
      <alignment horizontal="justify" vertical="center" wrapText="1"/>
    </xf>
    <xf numFmtId="10" fontId="35" fillId="0" borderId="1" xfId="6" applyNumberFormat="1" applyFont="1" applyBorder="1" applyAlignment="1">
      <alignment horizontal="center" vertical="center"/>
    </xf>
    <xf numFmtId="10" fontId="50" fillId="0" borderId="0" xfId="4" applyNumberFormat="1" applyFont="1" applyAlignment="1">
      <alignment vertical="center"/>
    </xf>
    <xf numFmtId="2" fontId="35" fillId="0" borderId="0" xfId="4" applyNumberFormat="1" applyFont="1" applyAlignment="1">
      <alignment horizontal="center" vertical="center"/>
    </xf>
    <xf numFmtId="170" fontId="35" fillId="0" borderId="0" xfId="4" applyNumberFormat="1" applyFont="1" applyAlignment="1">
      <alignment vertical="center"/>
    </xf>
    <xf numFmtId="10" fontId="50" fillId="7" borderId="1" xfId="6" applyNumberFormat="1" applyFont="1" applyFill="1" applyBorder="1" applyAlignment="1">
      <alignment horizontal="center" vertical="center"/>
    </xf>
    <xf numFmtId="10" fontId="50" fillId="0" borderId="1" xfId="6" applyNumberFormat="1" applyFont="1" applyFill="1" applyBorder="1" applyAlignment="1">
      <alignment horizontal="center" vertical="center"/>
    </xf>
    <xf numFmtId="0" fontId="52" fillId="0" borderId="0" xfId="4" applyFont="1" applyAlignment="1">
      <alignment vertical="center"/>
    </xf>
    <xf numFmtId="169" fontId="52" fillId="0" borderId="0" xfId="4" applyNumberFormat="1" applyFont="1" applyAlignment="1">
      <alignment vertical="center"/>
    </xf>
    <xf numFmtId="10" fontId="49" fillId="0" borderId="1" xfId="6" applyNumberFormat="1" applyFont="1" applyBorder="1" applyAlignment="1">
      <alignment horizontal="center" vertical="center"/>
    </xf>
    <xf numFmtId="4" fontId="50" fillId="0" borderId="0" xfId="4" applyNumberFormat="1" applyFont="1" applyAlignment="1">
      <alignment vertical="center"/>
    </xf>
    <xf numFmtId="0" fontId="50" fillId="0" borderId="22" xfId="4" applyFont="1" applyBorder="1" applyAlignment="1">
      <alignment horizontal="center" vertical="center"/>
    </xf>
    <xf numFmtId="2" fontId="50" fillId="0" borderId="22" xfId="4" applyNumberFormat="1" applyFont="1" applyBorder="1" applyAlignment="1">
      <alignment horizontal="center" vertical="center"/>
    </xf>
    <xf numFmtId="9" fontId="35" fillId="0" borderId="0" xfId="4" applyNumberFormat="1" applyFont="1" applyAlignment="1">
      <alignment vertical="center"/>
    </xf>
    <xf numFmtId="10" fontId="49" fillId="8" borderId="15" xfId="6" applyNumberFormat="1" applyFont="1" applyFill="1" applyBorder="1" applyAlignment="1">
      <alignment horizontal="center" vertical="center"/>
    </xf>
    <xf numFmtId="4" fontId="35" fillId="0" borderId="0" xfId="4" applyNumberFormat="1" applyFont="1" applyAlignment="1">
      <alignment vertical="center"/>
    </xf>
    <xf numFmtId="10" fontId="5" fillId="7" borderId="1" xfId="0" applyNumberFormat="1" applyFont="1" applyFill="1" applyBorder="1" applyAlignment="1">
      <alignment horizontal="center"/>
    </xf>
    <xf numFmtId="10" fontId="35" fillId="7" borderId="1" xfId="0" applyNumberFormat="1" applyFont="1" applyFill="1" applyBorder="1" applyAlignment="1">
      <alignment horizontal="center"/>
    </xf>
    <xf numFmtId="10" fontId="53" fillId="0" borderId="11" xfId="0" applyNumberFormat="1" applyFont="1" applyBorder="1" applyAlignment="1">
      <alignment horizontal="justify" vertical="center" wrapText="1"/>
    </xf>
    <xf numFmtId="167" fontId="54" fillId="0" borderId="1" xfId="2" applyFont="1" applyBorder="1" applyProtection="1"/>
    <xf numFmtId="167" fontId="53" fillId="0" borderId="1" xfId="2" applyFont="1" applyBorder="1" applyProtection="1"/>
    <xf numFmtId="8" fontId="5" fillId="0" borderId="0" xfId="0" applyNumberFormat="1" applyFont="1"/>
    <xf numFmtId="0" fontId="18" fillId="7" borderId="19" xfId="0" applyFont="1" applyFill="1" applyBorder="1" applyAlignment="1">
      <alignment horizontal="center" vertical="center" wrapText="1"/>
    </xf>
    <xf numFmtId="0" fontId="35" fillId="0" borderId="4" xfId="0" applyFont="1" applyBorder="1" applyAlignment="1">
      <alignment horizontal="left" vertical="center"/>
    </xf>
    <xf numFmtId="0" fontId="35" fillId="0" borderId="9" xfId="0" applyFont="1" applyBorder="1" applyAlignment="1">
      <alignment horizontal="left" vertical="center"/>
    </xf>
    <xf numFmtId="0" fontId="18" fillId="7" borderId="10" xfId="0" applyFont="1" applyFill="1" applyBorder="1" applyAlignment="1">
      <alignment horizontal="center" vertical="center" wrapText="1"/>
    </xf>
    <xf numFmtId="8" fontId="35" fillId="7" borderId="19" xfId="0" applyNumberFormat="1" applyFont="1" applyFill="1" applyBorder="1" applyAlignment="1">
      <alignment horizontal="distributed" vertical="center"/>
    </xf>
    <xf numFmtId="8" fontId="35" fillId="0" borderId="0" xfId="0" applyNumberFormat="1" applyFont="1" applyAlignment="1">
      <alignment vertical="center"/>
    </xf>
    <xf numFmtId="167" fontId="5" fillId="0" borderId="1" xfId="2" applyFont="1" applyBorder="1" applyProtection="1"/>
    <xf numFmtId="167" fontId="55" fillId="0" borderId="1" xfId="2" applyFont="1" applyBorder="1" applyProtection="1"/>
    <xf numFmtId="0" fontId="34" fillId="0" borderId="0" xfId="0" applyFont="1" applyAlignment="1">
      <alignment horizontal="center"/>
    </xf>
    <xf numFmtId="10" fontId="41" fillId="0" borderId="1" xfId="0" applyNumberFormat="1" applyFont="1" applyBorder="1" applyAlignment="1">
      <alignment horizontal="center"/>
    </xf>
    <xf numFmtId="0" fontId="18" fillId="6" borderId="4" xfId="0" applyFont="1" applyFill="1" applyBorder="1" applyAlignment="1">
      <alignment horizontal="left" vertical="center"/>
    </xf>
    <xf numFmtId="0" fontId="18" fillId="6" borderId="17" xfId="0" applyFont="1" applyFill="1" applyBorder="1" applyAlignment="1">
      <alignment horizontal="left" vertical="center"/>
    </xf>
    <xf numFmtId="8" fontId="18" fillId="6" borderId="19" xfId="0" applyNumberFormat="1" applyFont="1" applyFill="1" applyBorder="1" applyAlignment="1">
      <alignment horizontal="distributed" vertical="center"/>
    </xf>
    <xf numFmtId="0" fontId="49" fillId="0" borderId="0" xfId="4" applyFont="1" applyAlignment="1">
      <alignment horizontal="center" vertical="center"/>
    </xf>
    <xf numFmtId="10" fontId="54" fillId="0" borderId="1" xfId="3" applyNumberFormat="1" applyFont="1" applyBorder="1" applyAlignment="1" applyProtection="1">
      <alignment horizontal="center"/>
    </xf>
    <xf numFmtId="2" fontId="35" fillId="0" borderId="1" xfId="4" applyNumberFormat="1" applyFont="1" applyBorder="1" applyAlignment="1">
      <alignment horizontal="left" vertical="center" wrapText="1"/>
    </xf>
    <xf numFmtId="0" fontId="49" fillId="0" borderId="0" xfId="4" applyFont="1" applyAlignment="1">
      <alignment horizontal="left" vertical="center"/>
    </xf>
    <xf numFmtId="10" fontId="49" fillId="0" borderId="0" xfId="4" applyNumberFormat="1" applyFont="1" applyAlignment="1">
      <alignment horizontal="center" vertical="center"/>
    </xf>
    <xf numFmtId="4" fontId="49" fillId="0" borderId="0" xfId="4" applyNumberFormat="1" applyFont="1" applyAlignment="1">
      <alignment horizontal="center" vertical="center"/>
    </xf>
    <xf numFmtId="2" fontId="49" fillId="0" borderId="0" xfId="4" applyNumberFormat="1" applyFont="1" applyAlignment="1">
      <alignment horizontal="center" vertical="center"/>
    </xf>
    <xf numFmtId="4" fontId="50" fillId="0" borderId="1" xfId="4" applyNumberFormat="1" applyFont="1" applyBorder="1" applyAlignment="1">
      <alignment horizontal="left" vertical="center"/>
    </xf>
    <xf numFmtId="0" fontId="49" fillId="0" borderId="0" xfId="4" applyFont="1" applyAlignment="1">
      <alignment vertical="center"/>
    </xf>
    <xf numFmtId="10" fontId="53" fillId="0" borderId="1" xfId="3" applyNumberFormat="1" applyFont="1" applyBorder="1" applyAlignment="1" applyProtection="1">
      <alignment horizontal="center"/>
    </xf>
    <xf numFmtId="0" fontId="56" fillId="0" borderId="0" xfId="0" applyFont="1"/>
    <xf numFmtId="0" fontId="35" fillId="0" borderId="1" xfId="0" applyFont="1" applyBorder="1" applyAlignment="1">
      <alignment horizontal="center" vertical="center"/>
    </xf>
    <xf numFmtId="0" fontId="7" fillId="7" borderId="1" xfId="0" applyFont="1" applyFill="1" applyBorder="1" applyAlignment="1">
      <alignment horizontal="center"/>
    </xf>
    <xf numFmtId="167" fontId="35" fillId="7" borderId="1" xfId="2" applyFont="1" applyFill="1" applyBorder="1" applyProtection="1"/>
    <xf numFmtId="167" fontId="41" fillId="7" borderId="1" xfId="2" applyFont="1" applyFill="1" applyBorder="1" applyProtection="1"/>
    <xf numFmtId="0" fontId="18" fillId="0" borderId="0" xfId="0" applyFont="1" applyAlignment="1">
      <alignment horizontal="left" vertical="center" wrapText="1"/>
    </xf>
    <xf numFmtId="0" fontId="18" fillId="22" borderId="1" xfId="0" applyFont="1" applyFill="1" applyBorder="1" applyAlignment="1">
      <alignment horizontal="center" vertical="center" wrapText="1"/>
    </xf>
    <xf numFmtId="8" fontId="35" fillId="22" borderId="19" xfId="0" applyNumberFormat="1" applyFont="1" applyFill="1" applyBorder="1" applyAlignment="1">
      <alignment horizontal="distributed" vertical="center"/>
    </xf>
    <xf numFmtId="0" fontId="42" fillId="0" borderId="1" xfId="0" applyFont="1" applyBorder="1" applyAlignment="1">
      <alignment horizontal="center"/>
    </xf>
    <xf numFmtId="0" fontId="39" fillId="20" borderId="1" xfId="0" applyFont="1" applyFill="1" applyBorder="1" applyAlignment="1">
      <alignment horizontal="center" vertical="center" wrapText="1"/>
    </xf>
    <xf numFmtId="0" fontId="39" fillId="20" borderId="4" xfId="0" applyFont="1" applyFill="1" applyBorder="1" applyAlignment="1">
      <alignment horizontal="center" vertical="center" wrapText="1"/>
    </xf>
    <xf numFmtId="0" fontId="35" fillId="0" borderId="17" xfId="0" applyFont="1" applyBorder="1" applyAlignment="1">
      <alignment horizontal="left" vertical="center" wrapText="1"/>
    </xf>
    <xf numFmtId="0" fontId="35" fillId="0" borderId="4" xfId="0" applyFont="1" applyBorder="1" applyAlignment="1">
      <alignment horizontal="center" vertical="center"/>
    </xf>
    <xf numFmtId="167" fontId="35" fillId="7" borderId="1" xfId="2" applyFont="1" applyFill="1" applyBorder="1" applyAlignment="1">
      <alignment vertical="center"/>
    </xf>
    <xf numFmtId="167" fontId="35" fillId="0" borderId="1" xfId="2" applyFont="1" applyBorder="1" applyAlignment="1">
      <alignment vertical="center"/>
    </xf>
    <xf numFmtId="0" fontId="62" fillId="0" borderId="1" xfId="0" applyFont="1" applyBorder="1" applyAlignment="1">
      <alignment horizontal="left" wrapText="1"/>
    </xf>
    <xf numFmtId="44" fontId="39" fillId="0" borderId="1" xfId="0" applyNumberFormat="1" applyFont="1" applyBorder="1"/>
    <xf numFmtId="44" fontId="39" fillId="0" borderId="0" xfId="0" applyNumberFormat="1" applyFont="1"/>
    <xf numFmtId="44" fontId="39" fillId="20" borderId="1" xfId="0" applyNumberFormat="1" applyFont="1" applyFill="1" applyBorder="1"/>
    <xf numFmtId="44" fontId="39" fillId="0" borderId="2" xfId="0" applyNumberFormat="1" applyFont="1" applyBorder="1"/>
    <xf numFmtId="0" fontId="35" fillId="0" borderId="1" xfId="0" applyFont="1" applyBorder="1" applyAlignment="1">
      <alignment horizontal="left" vertical="center" wrapText="1"/>
    </xf>
    <xf numFmtId="0" fontId="64" fillId="0" borderId="2" xfId="0" applyFont="1" applyBorder="1" applyAlignment="1">
      <alignment horizontal="center"/>
    </xf>
    <xf numFmtId="44" fontId="64" fillId="0" borderId="2" xfId="0" applyNumberFormat="1" applyFont="1" applyBorder="1"/>
    <xf numFmtId="44" fontId="64" fillId="0" borderId="0" xfId="0" applyNumberFormat="1" applyFont="1"/>
    <xf numFmtId="0" fontId="65" fillId="0" borderId="0" xfId="0" applyFont="1"/>
    <xf numFmtId="0" fontId="66" fillId="0" borderId="0" xfId="9" applyFont="1"/>
    <xf numFmtId="8" fontId="35" fillId="22" borderId="1" xfId="0" applyNumberFormat="1" applyFont="1" applyFill="1" applyBorder="1" applyAlignment="1">
      <alignment horizontal="distributed" vertical="center"/>
    </xf>
    <xf numFmtId="10" fontId="39" fillId="0" borderId="1" xfId="3" applyNumberFormat="1" applyFont="1" applyBorder="1" applyAlignment="1" applyProtection="1">
      <alignment horizontal="center"/>
    </xf>
    <xf numFmtId="0" fontId="45" fillId="0" borderId="0" xfId="0" applyFont="1" applyAlignment="1">
      <alignment horizontal="center" vertical="center"/>
    </xf>
    <xf numFmtId="0" fontId="62" fillId="7" borderId="1" xfId="0" applyFont="1" applyFill="1" applyBorder="1" applyAlignment="1">
      <alignment horizontal="left" wrapText="1"/>
    </xf>
    <xf numFmtId="0" fontId="35" fillId="7" borderId="4" xfId="0" applyFont="1" applyFill="1" applyBorder="1" applyAlignment="1">
      <alignment horizontal="center" vertical="center"/>
    </xf>
    <xf numFmtId="0" fontId="35" fillId="7" borderId="1" xfId="0" applyFont="1" applyFill="1" applyBorder="1" applyAlignment="1">
      <alignment horizontal="center" vertical="center"/>
    </xf>
    <xf numFmtId="0" fontId="68" fillId="0" borderId="0" xfId="0" applyFont="1"/>
    <xf numFmtId="0" fontId="69" fillId="0" borderId="0" xfId="0" applyFont="1"/>
    <xf numFmtId="0" fontId="70" fillId="20" borderId="1" xfId="0" applyFont="1" applyFill="1" applyBorder="1" applyAlignment="1">
      <alignment horizontal="center" vertical="center" wrapText="1"/>
    </xf>
    <xf numFmtId="0" fontId="70" fillId="0" borderId="2" xfId="0" applyFont="1" applyBorder="1" applyAlignment="1">
      <alignment horizontal="center"/>
    </xf>
    <xf numFmtId="0" fontId="71" fillId="0" borderId="2" xfId="0" applyFont="1" applyBorder="1" applyAlignment="1">
      <alignment horizontal="center"/>
    </xf>
    <xf numFmtId="172" fontId="68" fillId="0" borderId="1" xfId="0" applyNumberFormat="1" applyFont="1" applyBorder="1" applyAlignment="1">
      <alignment horizontal="center" vertical="center"/>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171" fontId="2" fillId="7" borderId="38" xfId="8" applyFont="1" applyFill="1" applyBorder="1" applyAlignment="1">
      <alignment vertical="center" wrapText="1"/>
    </xf>
    <xf numFmtId="171" fontId="2" fillId="0" borderId="38" xfId="8" applyFont="1" applyBorder="1" applyAlignment="1">
      <alignment vertical="center" wrapText="1"/>
    </xf>
    <xf numFmtId="0" fontId="77" fillId="0" borderId="0" xfId="0" quotePrefix="1" applyFont="1"/>
    <xf numFmtId="0" fontId="2" fillId="0" borderId="44" xfId="0" applyFont="1" applyBorder="1" applyAlignment="1">
      <alignment horizontal="center" vertical="center" wrapText="1"/>
    </xf>
    <xf numFmtId="0" fontId="2" fillId="0" borderId="44" xfId="0" applyFont="1" applyBorder="1" applyAlignment="1">
      <alignment vertical="center" wrapText="1"/>
    </xf>
    <xf numFmtId="171" fontId="2" fillId="0" borderId="44" xfId="8" applyFont="1" applyBorder="1" applyAlignment="1">
      <alignment vertical="center" wrapText="1"/>
    </xf>
    <xf numFmtId="0" fontId="2" fillId="0" borderId="46" xfId="0" applyFont="1" applyBorder="1" applyAlignment="1">
      <alignment vertical="center" wrapText="1"/>
    </xf>
    <xf numFmtId="0" fontId="2" fillId="0" borderId="46" xfId="0" applyFont="1" applyBorder="1" applyAlignment="1">
      <alignment horizontal="center" vertical="center" wrapText="1"/>
    </xf>
    <xf numFmtId="44" fontId="2" fillId="0" borderId="46" xfId="0" applyNumberFormat="1" applyFont="1" applyBorder="1" applyAlignment="1">
      <alignment vertical="center" wrapText="1"/>
    </xf>
    <xf numFmtId="0" fontId="2" fillId="0" borderId="45" xfId="0" applyFont="1" applyBorder="1" applyAlignment="1">
      <alignment vertical="center" wrapText="1"/>
    </xf>
    <xf numFmtId="44" fontId="18" fillId="7" borderId="0" xfId="0" applyNumberFormat="1" applyFont="1" applyFill="1" applyAlignment="1">
      <alignment vertical="center" wrapText="1"/>
    </xf>
    <xf numFmtId="166" fontId="5" fillId="7" borderId="1" xfId="1" applyFont="1" applyFill="1" applyBorder="1" applyAlignment="1" applyProtection="1">
      <alignment horizontal="center"/>
    </xf>
    <xf numFmtId="167" fontId="5" fillId="7" borderId="1" xfId="2" applyFont="1" applyFill="1" applyBorder="1" applyProtection="1"/>
    <xf numFmtId="166" fontId="11" fillId="7" borderId="1" xfId="1" applyFont="1" applyFill="1" applyBorder="1" applyAlignment="1" applyProtection="1">
      <alignment horizontal="center"/>
    </xf>
    <xf numFmtId="167" fontId="11" fillId="7" borderId="1" xfId="2" applyFont="1" applyFill="1" applyBorder="1" applyProtection="1"/>
    <xf numFmtId="167" fontId="54" fillId="7" borderId="1" xfId="2" applyFont="1" applyFill="1" applyBorder="1" applyProtection="1"/>
    <xf numFmtId="167" fontId="79" fillId="0" borderId="1" xfId="2" applyFont="1" applyBorder="1"/>
    <xf numFmtId="10" fontId="24" fillId="7" borderId="1" xfId="0" applyNumberFormat="1" applyFont="1" applyFill="1" applyBorder="1" applyAlignment="1">
      <alignment horizontal="center"/>
    </xf>
    <xf numFmtId="167" fontId="24" fillId="7" borderId="1" xfId="2" applyFont="1" applyFill="1" applyBorder="1"/>
    <xf numFmtId="10" fontId="5" fillId="7" borderId="1" xfId="0" applyNumberFormat="1" applyFont="1" applyFill="1" applyBorder="1"/>
    <xf numFmtId="10" fontId="5" fillId="0" borderId="1" xfId="0" applyNumberFormat="1" applyFont="1" applyBorder="1" applyAlignment="1">
      <alignment horizontal="center" wrapText="1"/>
    </xf>
    <xf numFmtId="10" fontId="35" fillId="7" borderId="1" xfId="0" applyNumberFormat="1" applyFont="1" applyFill="1" applyBorder="1"/>
    <xf numFmtId="167" fontId="41" fillId="0" borderId="1" xfId="2" applyFont="1" applyBorder="1" applyAlignment="1" applyProtection="1">
      <alignment horizontal="right"/>
    </xf>
    <xf numFmtId="0" fontId="2" fillId="0" borderId="50" xfId="0" applyFont="1" applyBorder="1" applyAlignment="1">
      <alignment horizontal="center" vertical="center" wrapText="1"/>
    </xf>
    <xf numFmtId="0" fontId="2" fillId="0" borderId="52" xfId="0" applyFont="1" applyBorder="1" applyAlignment="1">
      <alignment horizontal="center" vertical="center" wrapText="1"/>
    </xf>
    <xf numFmtId="168" fontId="2" fillId="0" borderId="51" xfId="0" applyNumberFormat="1" applyFont="1" applyBorder="1" applyAlignment="1">
      <alignment horizontal="center" vertical="center"/>
    </xf>
    <xf numFmtId="0" fontId="2" fillId="0" borderId="44" xfId="0" applyFont="1" applyBorder="1" applyAlignment="1">
      <alignment horizontal="center" vertical="center"/>
    </xf>
    <xf numFmtId="44" fontId="76" fillId="0" borderId="53" xfId="0" applyNumberFormat="1" applyFont="1" applyBorder="1" applyAlignment="1">
      <alignment vertical="center" wrapText="1"/>
    </xf>
    <xf numFmtId="0" fontId="76" fillId="0" borderId="53" xfId="0" applyFont="1" applyBorder="1" applyAlignment="1">
      <alignment horizontal="right" vertical="center" wrapText="1"/>
    </xf>
    <xf numFmtId="44" fontId="76" fillId="20" borderId="53" xfId="0" applyNumberFormat="1" applyFont="1" applyFill="1" applyBorder="1" applyAlignment="1">
      <alignment vertical="center" wrapText="1"/>
    </xf>
    <xf numFmtId="0" fontId="76" fillId="0" borderId="53" xfId="0" applyFont="1" applyBorder="1" applyAlignment="1">
      <alignment vertical="center" wrapText="1"/>
    </xf>
    <xf numFmtId="168" fontId="2" fillId="7" borderId="45" xfId="0" applyNumberFormat="1" applyFont="1" applyFill="1" applyBorder="1" applyAlignment="1">
      <alignment horizontal="center" vertical="center" wrapText="1"/>
    </xf>
    <xf numFmtId="0" fontId="2" fillId="7" borderId="45" xfId="0" applyFont="1" applyFill="1" applyBorder="1" applyAlignment="1">
      <alignment horizontal="center" vertical="center"/>
    </xf>
    <xf numFmtId="168" fontId="2" fillId="7" borderId="44" xfId="0" applyNumberFormat="1" applyFont="1" applyFill="1" applyBorder="1" applyAlignment="1">
      <alignment horizontal="center" vertical="center" wrapText="1"/>
    </xf>
    <xf numFmtId="0" fontId="2" fillId="7" borderId="44" xfId="0" applyFont="1" applyFill="1" applyBorder="1" applyAlignment="1">
      <alignment horizontal="center" vertical="center"/>
    </xf>
    <xf numFmtId="168" fontId="2" fillId="7" borderId="44" xfId="8" applyNumberFormat="1" applyFont="1" applyFill="1" applyBorder="1" applyAlignment="1">
      <alignment horizontal="center" vertical="center" wrapText="1"/>
    </xf>
    <xf numFmtId="0" fontId="0" fillId="7" borderId="44" xfId="0" applyFill="1" applyBorder="1"/>
    <xf numFmtId="0" fontId="80" fillId="7" borderId="62" xfId="0" applyFont="1" applyFill="1" applyBorder="1" applyAlignment="1">
      <alignment horizontal="center" vertical="center" wrapText="1"/>
    </xf>
    <xf numFmtId="0" fontId="0" fillId="7" borderId="44" xfId="0" applyFill="1" applyBorder="1" applyAlignment="1">
      <alignment horizontal="center"/>
    </xf>
    <xf numFmtId="168" fontId="0" fillId="7" borderId="44" xfId="0" applyNumberFormat="1" applyFill="1" applyBorder="1"/>
    <xf numFmtId="0" fontId="2" fillId="7" borderId="44" xfId="0" applyFont="1" applyFill="1" applyBorder="1" applyAlignment="1">
      <alignment horizontal="center" vertical="center" wrapText="1"/>
    </xf>
    <xf numFmtId="168" fontId="80" fillId="7" borderId="44" xfId="0" applyNumberFormat="1" applyFont="1" applyFill="1" applyBorder="1" applyAlignment="1">
      <alignment horizontal="center" vertical="center" wrapText="1"/>
    </xf>
    <xf numFmtId="166" fontId="82" fillId="7" borderId="1" xfId="1" applyFont="1" applyFill="1" applyBorder="1" applyAlignment="1" applyProtection="1">
      <alignment horizontal="center"/>
    </xf>
    <xf numFmtId="0" fontId="84" fillId="7" borderId="1" xfId="0" applyFont="1" applyFill="1" applyBorder="1" applyAlignment="1">
      <alignment horizontal="center"/>
    </xf>
    <xf numFmtId="166" fontId="35" fillId="7" borderId="1" xfId="1" applyFont="1" applyFill="1" applyBorder="1" applyAlignment="1" applyProtection="1">
      <alignment horizontal="center"/>
    </xf>
    <xf numFmtId="167" fontId="53" fillId="7" borderId="1" xfId="2" applyFont="1" applyFill="1" applyBorder="1" applyProtection="1"/>
    <xf numFmtId="0" fontId="7" fillId="0" borderId="22" xfId="0" applyFont="1" applyBorder="1" applyAlignment="1">
      <alignment horizontal="center"/>
    </xf>
    <xf numFmtId="10" fontId="24" fillId="0" borderId="44" xfId="3" applyNumberFormat="1" applyFont="1" applyBorder="1" applyProtection="1"/>
    <xf numFmtId="167" fontId="24" fillId="0" borderId="44" xfId="2" applyFont="1" applyBorder="1" applyProtection="1"/>
    <xf numFmtId="10" fontId="5" fillId="0" borderId="22" xfId="3" applyNumberFormat="1" applyFont="1" applyBorder="1" applyProtection="1"/>
    <xf numFmtId="167" fontId="41" fillId="0" borderId="22" xfId="2" applyFont="1" applyBorder="1" applyProtection="1"/>
    <xf numFmtId="44" fontId="18" fillId="20" borderId="63" xfId="0" applyNumberFormat="1" applyFont="1" applyFill="1" applyBorder="1" applyAlignment="1">
      <alignment vertical="center" wrapText="1"/>
    </xf>
    <xf numFmtId="8" fontId="35" fillId="23" borderId="1" xfId="0" applyNumberFormat="1" applyFont="1" applyFill="1" applyBorder="1" applyAlignment="1">
      <alignment horizontal="distributed" vertical="center"/>
    </xf>
    <xf numFmtId="8" fontId="35" fillId="23" borderId="22" xfId="0" applyNumberFormat="1" applyFont="1" applyFill="1" applyBorder="1" applyAlignment="1">
      <alignment horizontal="distributed" vertical="center"/>
    </xf>
    <xf numFmtId="8" fontId="68" fillId="22" borderId="1" xfId="0" applyNumberFormat="1" applyFont="1" applyFill="1" applyBorder="1" applyAlignment="1">
      <alignment horizontal="distributed" vertical="center"/>
    </xf>
    <xf numFmtId="168" fontId="80" fillId="7" borderId="1" xfId="0" applyNumberFormat="1" applyFont="1" applyFill="1" applyBorder="1" applyAlignment="1">
      <alignment horizontal="center" vertical="center" wrapText="1"/>
    </xf>
    <xf numFmtId="44" fontId="2" fillId="0" borderId="49" xfId="0" applyNumberFormat="1" applyFont="1" applyBorder="1" applyAlignment="1">
      <alignment vertical="center" wrapText="1"/>
    </xf>
    <xf numFmtId="0" fontId="46" fillId="0" borderId="20" xfId="0" applyFont="1" applyBorder="1" applyAlignment="1">
      <alignment horizontal="center" vertical="center" wrapText="1"/>
    </xf>
    <xf numFmtId="0" fontId="86" fillId="0" borderId="0" xfId="0" applyFont="1" applyAlignment="1">
      <alignment vertical="center"/>
    </xf>
    <xf numFmtId="0" fontId="46" fillId="0" borderId="5" xfId="0" applyFont="1" applyBorder="1" applyAlignment="1">
      <alignment horizontal="center" vertical="center" wrapText="1"/>
    </xf>
    <xf numFmtId="0" fontId="46" fillId="0" borderId="4" xfId="0" applyFont="1" applyBorder="1" applyAlignment="1">
      <alignment horizontal="center" vertical="center" wrapText="1"/>
    </xf>
    <xf numFmtId="0" fontId="45" fillId="24" borderId="44" xfId="0" applyFont="1" applyFill="1" applyBorder="1" applyAlignment="1">
      <alignment horizontal="center" vertical="center" wrapText="1"/>
    </xf>
    <xf numFmtId="4" fontId="77" fillId="0" borderId="44" xfId="0" applyNumberFormat="1" applyFont="1" applyBorder="1"/>
    <xf numFmtId="0" fontId="87" fillId="24" borderId="44" xfId="0" applyFont="1" applyFill="1" applyBorder="1" applyAlignment="1">
      <alignment horizontal="center" vertical="center"/>
    </xf>
    <xf numFmtId="0" fontId="46" fillId="7" borderId="14" xfId="0" applyFont="1" applyFill="1" applyBorder="1" applyAlignment="1">
      <alignment vertical="center" wrapText="1"/>
    </xf>
    <xf numFmtId="0" fontId="46" fillId="7" borderId="19" xfId="0" applyFont="1" applyFill="1" applyBorder="1" applyAlignment="1">
      <alignment vertical="center" wrapText="1"/>
    </xf>
    <xf numFmtId="0" fontId="46" fillId="7" borderId="19" xfId="0" applyFont="1" applyFill="1" applyBorder="1" applyAlignment="1">
      <alignment horizontal="left" vertical="center" wrapText="1"/>
    </xf>
    <xf numFmtId="0" fontId="45" fillId="0" borderId="19" xfId="0" applyFont="1" applyBorder="1" applyAlignment="1">
      <alignment horizontal="center" vertical="center"/>
    </xf>
    <xf numFmtId="0" fontId="46" fillId="7" borderId="10" xfId="0" applyFont="1" applyFill="1" applyBorder="1" applyAlignment="1">
      <alignment vertical="center" wrapText="1"/>
    </xf>
    <xf numFmtId="0" fontId="46" fillId="0" borderId="22" xfId="0" applyFont="1" applyBorder="1" applyAlignment="1">
      <alignment horizontal="center" vertical="center" wrapText="1"/>
    </xf>
    <xf numFmtId="0" fontId="46" fillId="0" borderId="44" xfId="0" applyFont="1" applyBorder="1" applyAlignment="1">
      <alignment horizontal="center" vertical="center"/>
    </xf>
    <xf numFmtId="0" fontId="46" fillId="0" borderId="45" xfId="0" applyFont="1" applyBorder="1" applyAlignment="1">
      <alignment horizontal="center" vertical="center"/>
    </xf>
    <xf numFmtId="0" fontId="85" fillId="0" borderId="64" xfId="0" applyFont="1" applyBorder="1" applyAlignment="1">
      <alignment vertical="center"/>
    </xf>
    <xf numFmtId="0" fontId="87" fillId="0" borderId="44" xfId="0" applyFont="1" applyBorder="1" applyAlignment="1">
      <alignment horizontal="center" vertical="center"/>
    </xf>
    <xf numFmtId="0" fontId="75" fillId="0" borderId="0" xfId="0" applyFont="1" applyAlignment="1">
      <alignment horizontal="center" vertical="center"/>
    </xf>
    <xf numFmtId="0" fontId="78" fillId="0" borderId="0" xfId="0" applyFont="1" applyAlignment="1">
      <alignment horizontal="center"/>
    </xf>
    <xf numFmtId="0" fontId="85" fillId="0" borderId="20" xfId="0" applyFont="1" applyBorder="1" applyAlignment="1">
      <alignment horizontal="center" vertical="center" wrapText="1"/>
    </xf>
    <xf numFmtId="9" fontId="35" fillId="0" borderId="1" xfId="0" applyNumberFormat="1" applyFont="1" applyBorder="1" applyAlignment="1">
      <alignment horizontal="center" vertical="center"/>
    </xf>
    <xf numFmtId="9" fontId="35" fillId="7" borderId="19" xfId="0" applyNumberFormat="1" applyFont="1" applyFill="1" applyBorder="1" applyAlignment="1">
      <alignment horizontal="center" vertical="center"/>
    </xf>
    <xf numFmtId="8" fontId="35" fillId="0" borderId="1" xfId="0" applyNumberFormat="1" applyFont="1" applyBorder="1" applyAlignment="1">
      <alignment horizontal="center" vertical="center"/>
    </xf>
    <xf numFmtId="8" fontId="35" fillId="0" borderId="19" xfId="0" applyNumberFormat="1" applyFont="1" applyBorder="1" applyAlignment="1">
      <alignment horizontal="center" vertical="center"/>
    </xf>
    <xf numFmtId="167" fontId="39" fillId="8" borderId="1" xfId="2" applyFont="1" applyFill="1" applyBorder="1" applyProtection="1"/>
    <xf numFmtId="172" fontId="45" fillId="24" borderId="44" xfId="0" applyNumberFormat="1" applyFont="1" applyFill="1" applyBorder="1" applyAlignment="1">
      <alignment vertical="center"/>
    </xf>
    <xf numFmtId="0" fontId="80" fillId="7" borderId="44" xfId="0" applyFont="1" applyFill="1" applyBorder="1" applyAlignment="1">
      <alignment horizontal="center" vertical="center" wrapText="1"/>
    </xf>
    <xf numFmtId="0" fontId="80" fillId="7" borderId="20" xfId="0" applyFont="1" applyFill="1" applyBorder="1" applyAlignment="1">
      <alignment horizontal="center" vertical="center" wrapText="1"/>
    </xf>
    <xf numFmtId="0" fontId="83" fillId="7" borderId="7" xfId="0" applyFont="1" applyFill="1" applyBorder="1" applyAlignment="1">
      <alignment horizontal="left" vertical="center" wrapText="1"/>
    </xf>
    <xf numFmtId="0" fontId="0" fillId="7" borderId="44" xfId="0" applyFill="1" applyBorder="1" applyAlignment="1">
      <alignment horizontal="center" vertical="center" wrapText="1"/>
    </xf>
    <xf numFmtId="0" fontId="83" fillId="7" borderId="4" xfId="0" applyFont="1" applyFill="1" applyBorder="1" applyAlignment="1">
      <alignment horizontal="left" vertical="center" wrapText="1"/>
    </xf>
    <xf numFmtId="0" fontId="83" fillId="7" borderId="1" xfId="0" applyFont="1" applyFill="1" applyBorder="1" applyAlignment="1">
      <alignment horizontal="left" vertical="center" wrapText="1"/>
    </xf>
    <xf numFmtId="0" fontId="0" fillId="7" borderId="45" xfId="0" applyFill="1" applyBorder="1" applyAlignment="1">
      <alignment horizontal="center" vertical="center" wrapText="1"/>
    </xf>
    <xf numFmtId="0" fontId="0" fillId="7" borderId="45" xfId="0" applyFill="1" applyBorder="1" applyAlignment="1">
      <alignment horizontal="left" vertical="center" wrapText="1"/>
    </xf>
    <xf numFmtId="0" fontId="0" fillId="7" borderId="44" xfId="0" applyFill="1" applyBorder="1" applyAlignment="1">
      <alignment vertical="center"/>
    </xf>
    <xf numFmtId="0" fontId="0" fillId="7" borderId="46" xfId="0" applyFill="1" applyBorder="1" applyAlignment="1">
      <alignment horizontal="center" vertical="center" wrapText="1"/>
    </xf>
    <xf numFmtId="0" fontId="0" fillId="7" borderId="62" xfId="0" applyFill="1" applyBorder="1" applyAlignment="1">
      <alignment horizontal="left" vertical="center" wrapText="1"/>
    </xf>
    <xf numFmtId="0" fontId="0" fillId="7" borderId="52" xfId="0" applyFill="1" applyBorder="1" applyAlignment="1">
      <alignment horizontal="left" vertical="center"/>
    </xf>
    <xf numFmtId="0" fontId="90" fillId="25" borderId="44" xfId="0" applyFont="1" applyFill="1" applyBorder="1" applyAlignment="1">
      <alignment horizontal="center" vertical="center" wrapText="1"/>
    </xf>
    <xf numFmtId="0" fontId="0" fillId="7" borderId="0" xfId="0" applyFill="1"/>
    <xf numFmtId="0" fontId="7" fillId="0" borderId="44" xfId="0" applyFont="1" applyBorder="1" applyAlignment="1">
      <alignment horizontal="center"/>
    </xf>
    <xf numFmtId="0" fontId="50" fillId="7" borderId="1" xfId="4" applyFont="1" applyFill="1" applyBorder="1" applyAlignment="1">
      <alignment horizontal="left" vertical="center"/>
    </xf>
    <xf numFmtId="2" fontId="35" fillId="0" borderId="19" xfId="4" applyNumberFormat="1" applyFont="1" applyBorder="1" applyAlignment="1">
      <alignment horizontal="left" vertical="center" wrapText="1"/>
    </xf>
    <xf numFmtId="10" fontId="35" fillId="0" borderId="22" xfId="6" applyNumberFormat="1" applyFont="1" applyFill="1" applyBorder="1" applyAlignment="1">
      <alignment horizontal="center" vertical="center"/>
    </xf>
    <xf numFmtId="10" fontId="35" fillId="0" borderId="20" xfId="4" applyNumberFormat="1" applyFont="1" applyBorder="1" applyAlignment="1">
      <alignment horizontal="center" vertical="center"/>
    </xf>
    <xf numFmtId="0" fontId="50" fillId="0" borderId="22" xfId="4" applyFont="1" applyBorder="1" applyAlignment="1">
      <alignment horizontal="left" vertical="center"/>
    </xf>
    <xf numFmtId="10" fontId="50" fillId="0" borderId="22" xfId="6" applyNumberFormat="1" applyFont="1" applyBorder="1" applyAlignment="1">
      <alignment horizontal="center" vertical="center"/>
    </xf>
    <xf numFmtId="0" fontId="40" fillId="0" borderId="0" xfId="4" applyFont="1" applyAlignment="1">
      <alignment vertical="center"/>
    </xf>
    <xf numFmtId="10" fontId="49" fillId="0" borderId="0" xfId="4" applyNumberFormat="1" applyFont="1" applyAlignment="1">
      <alignment horizontal="right" vertical="center"/>
    </xf>
    <xf numFmtId="0" fontId="35" fillId="0" borderId="1" xfId="0" applyFont="1" applyBorder="1" applyAlignment="1">
      <alignment horizontal="justify" vertical="center" wrapText="1"/>
    </xf>
    <xf numFmtId="10" fontId="49" fillId="7" borderId="0" xfId="4" applyNumberFormat="1" applyFont="1" applyFill="1" applyAlignment="1">
      <alignment horizontal="center" vertical="center"/>
    </xf>
    <xf numFmtId="4" fontId="49" fillId="7" borderId="0" xfId="4" applyNumberFormat="1" applyFont="1" applyFill="1" applyAlignment="1">
      <alignment horizontal="center" vertical="center"/>
    </xf>
    <xf numFmtId="0" fontId="50" fillId="0" borderId="44" xfId="4" applyFont="1" applyBorder="1" applyAlignment="1">
      <alignment vertical="center"/>
    </xf>
    <xf numFmtId="49" fontId="50" fillId="0" borderId="22" xfId="4" applyNumberFormat="1" applyFont="1" applyBorder="1" applyAlignment="1">
      <alignment horizontal="justify" vertical="center"/>
    </xf>
    <xf numFmtId="2" fontId="50" fillId="0" borderId="0" xfId="0" applyNumberFormat="1" applyFont="1" applyAlignment="1">
      <alignment horizontal="left" wrapText="1"/>
    </xf>
    <xf numFmtId="0" fontId="35" fillId="0" borderId="22" xfId="0" applyFont="1" applyBorder="1" applyAlignment="1">
      <alignment horizontal="justify" vertical="center" wrapText="1"/>
    </xf>
    <xf numFmtId="0" fontId="50" fillId="7" borderId="22" xfId="4" applyFont="1" applyFill="1" applyBorder="1" applyAlignment="1">
      <alignment horizontal="center" vertical="center"/>
    </xf>
    <xf numFmtId="0" fontId="50" fillId="0" borderId="22" xfId="4" applyFont="1" applyBorder="1" applyAlignment="1">
      <alignment horizontal="left" vertical="center" wrapText="1"/>
    </xf>
    <xf numFmtId="10" fontId="35" fillId="0" borderId="9" xfId="6" applyNumberFormat="1" applyFont="1" applyBorder="1" applyAlignment="1">
      <alignment horizontal="center" vertical="center"/>
    </xf>
    <xf numFmtId="2" fontId="50" fillId="0" borderId="44" xfId="0" applyNumberFormat="1" applyFont="1" applyBorder="1" applyAlignment="1">
      <alignment horizontal="left" wrapText="1"/>
    </xf>
    <xf numFmtId="0" fontId="35" fillId="0" borderId="45" xfId="0" applyFont="1" applyBorder="1" applyAlignment="1">
      <alignment horizontal="justify" vertical="center" wrapText="1"/>
    </xf>
    <xf numFmtId="10" fontId="35" fillId="0" borderId="44" xfId="0" applyNumberFormat="1" applyFont="1" applyBorder="1" applyAlignment="1">
      <alignment horizontal="justify" vertical="center" wrapText="1"/>
    </xf>
    <xf numFmtId="10" fontId="50" fillId="0" borderId="4" xfId="6" applyNumberFormat="1" applyFont="1" applyBorder="1" applyAlignment="1">
      <alignment horizontal="center" vertical="center"/>
    </xf>
    <xf numFmtId="10" fontId="35" fillId="0" borderId="19" xfId="0" applyNumberFormat="1" applyFont="1" applyBorder="1" applyAlignment="1">
      <alignment horizontal="justify" vertical="center" wrapText="1"/>
    </xf>
    <xf numFmtId="0" fontId="49" fillId="0" borderId="22" xfId="4" applyFont="1" applyBorder="1" applyAlignment="1">
      <alignment horizontal="center" vertical="center"/>
    </xf>
    <xf numFmtId="2" fontId="50" fillId="0" borderId="1" xfId="4" applyNumberFormat="1" applyFont="1" applyBorder="1" applyAlignment="1">
      <alignment horizontal="justify" vertical="center"/>
    </xf>
    <xf numFmtId="10" fontId="49" fillId="11" borderId="44" xfId="4" applyNumberFormat="1" applyFont="1" applyFill="1" applyBorder="1" applyAlignment="1">
      <alignment horizontal="center" vertical="center"/>
    </xf>
    <xf numFmtId="10" fontId="49" fillId="11" borderId="52" xfId="4" applyNumberFormat="1" applyFont="1" applyFill="1" applyBorder="1" applyAlignment="1">
      <alignment horizontal="center" vertical="center"/>
    </xf>
    <xf numFmtId="4" fontId="49" fillId="7" borderId="19" xfId="4" applyNumberFormat="1" applyFont="1" applyFill="1" applyBorder="1" applyAlignment="1">
      <alignment horizontal="center" vertical="center"/>
    </xf>
    <xf numFmtId="10" fontId="5" fillId="0" borderId="19" xfId="3" applyNumberFormat="1" applyFont="1" applyBorder="1" applyProtection="1"/>
    <xf numFmtId="10" fontId="24" fillId="0" borderId="10" xfId="3" applyNumberFormat="1" applyFont="1" applyBorder="1" applyProtection="1"/>
    <xf numFmtId="167" fontId="39" fillId="0" borderId="22" xfId="2" applyFont="1" applyBorder="1" applyProtection="1"/>
    <xf numFmtId="9" fontId="5" fillId="0" borderId="1" xfId="0" applyNumberFormat="1" applyFont="1" applyBorder="1"/>
    <xf numFmtId="9" fontId="7" fillId="8" borderId="1" xfId="0" applyNumberFormat="1" applyFont="1" applyFill="1" applyBorder="1"/>
    <xf numFmtId="0" fontId="7" fillId="0" borderId="1" xfId="0" applyFont="1" applyBorder="1" applyAlignment="1">
      <alignment horizontal="center" vertical="center"/>
    </xf>
    <xf numFmtId="0" fontId="39" fillId="0" borderId="19" xfId="0" applyFont="1" applyBorder="1" applyAlignment="1">
      <alignment horizontal="center"/>
    </xf>
    <xf numFmtId="9" fontId="5" fillId="0" borderId="20" xfId="0" applyNumberFormat="1" applyFont="1" applyBorder="1"/>
    <xf numFmtId="9" fontId="35" fillId="0" borderId="1" xfId="0" applyNumberFormat="1" applyFont="1" applyBorder="1"/>
    <xf numFmtId="9" fontId="7" fillId="8" borderId="1" xfId="0" applyNumberFormat="1" applyFont="1" applyFill="1" applyBorder="1" applyAlignment="1">
      <alignment wrapText="1"/>
    </xf>
    <xf numFmtId="0" fontId="5" fillId="0" borderId="1" xfId="0" applyFont="1" applyBorder="1" applyAlignment="1">
      <alignment horizontal="center" vertical="center"/>
    </xf>
    <xf numFmtId="10" fontId="49" fillId="11" borderId="57" xfId="4" applyNumberFormat="1" applyFont="1" applyFill="1" applyBorder="1" applyAlignment="1">
      <alignment horizontal="center" vertical="center"/>
    </xf>
    <xf numFmtId="10" fontId="49" fillId="11" borderId="53" xfId="4" applyNumberFormat="1" applyFont="1" applyFill="1" applyBorder="1" applyAlignment="1">
      <alignment horizontal="center" vertical="center"/>
    </xf>
    <xf numFmtId="10" fontId="49" fillId="10" borderId="44" xfId="4" applyNumberFormat="1" applyFont="1" applyFill="1" applyBorder="1" applyAlignment="1">
      <alignment horizontal="center" vertical="center"/>
    </xf>
    <xf numFmtId="10" fontId="49" fillId="7" borderId="13" xfId="4" applyNumberFormat="1" applyFont="1" applyFill="1" applyBorder="1" applyAlignment="1">
      <alignment horizontal="center" vertical="center"/>
    </xf>
    <xf numFmtId="167" fontId="41" fillId="0" borderId="19" xfId="2" applyFont="1" applyBorder="1" applyProtection="1"/>
    <xf numFmtId="9" fontId="5" fillId="0" borderId="44" xfId="0" applyNumberFormat="1" applyFont="1" applyBorder="1"/>
    <xf numFmtId="0" fontId="45" fillId="24" borderId="52" xfId="0" applyFont="1" applyFill="1" applyBorder="1" applyAlignment="1">
      <alignment horizontal="center" vertical="center" wrapText="1"/>
    </xf>
    <xf numFmtId="0" fontId="45" fillId="0" borderId="4" xfId="0" applyFont="1" applyBorder="1" applyAlignment="1">
      <alignment horizontal="center" vertical="center"/>
    </xf>
    <xf numFmtId="0" fontId="2" fillId="0" borderId="39" xfId="0" applyFont="1" applyBorder="1" applyAlignment="1">
      <alignment horizontal="center" vertical="center"/>
    </xf>
    <xf numFmtId="0" fontId="93" fillId="0" borderId="0" xfId="0" applyFont="1" applyAlignment="1">
      <alignment vertical="center"/>
    </xf>
    <xf numFmtId="0" fontId="94" fillId="0" borderId="0" xfId="0" applyFont="1" applyAlignment="1">
      <alignment vertical="center"/>
    </xf>
    <xf numFmtId="0" fontId="94" fillId="0" borderId="0" xfId="0" applyFont="1" applyAlignment="1">
      <alignment horizontal="left" vertical="center"/>
    </xf>
    <xf numFmtId="0" fontId="19" fillId="0" borderId="0" xfId="0" applyFont="1"/>
    <xf numFmtId="0" fontId="35" fillId="0" borderId="13" xfId="0" applyFont="1" applyBorder="1" applyAlignment="1">
      <alignment horizontal="center" vertical="center"/>
    </xf>
    <xf numFmtId="0" fontId="19" fillId="0" borderId="0" xfId="0" applyFont="1" applyAlignment="1">
      <alignment vertical="center"/>
    </xf>
    <xf numFmtId="0" fontId="90" fillId="25" borderId="46" xfId="0" applyFont="1" applyFill="1" applyBorder="1" applyAlignment="1">
      <alignment horizontal="center" vertical="center" wrapText="1"/>
    </xf>
    <xf numFmtId="0" fontId="35" fillId="7" borderId="1" xfId="0" applyFont="1" applyFill="1" applyBorder="1" applyAlignment="1">
      <alignment horizontal="left" vertical="center" wrapText="1"/>
    </xf>
    <xf numFmtId="0" fontId="97" fillId="7" borderId="44" xfId="0" applyFont="1" applyFill="1" applyBorder="1" applyAlignment="1">
      <alignment horizontal="center" vertical="center" wrapText="1"/>
    </xf>
    <xf numFmtId="0" fontId="2" fillId="7" borderId="52" xfId="0" applyFont="1" applyFill="1" applyBorder="1" applyAlignment="1">
      <alignment horizontal="center" vertical="center" wrapText="1"/>
    </xf>
    <xf numFmtId="0" fontId="64" fillId="0" borderId="0" xfId="0" applyFont="1" applyAlignment="1">
      <alignment horizontal="center"/>
    </xf>
    <xf numFmtId="0" fontId="71" fillId="0" borderId="0" xfId="0" applyFont="1" applyAlignment="1">
      <alignment horizontal="center"/>
    </xf>
    <xf numFmtId="0" fontId="70" fillId="0" borderId="0" xfId="0" applyFont="1" applyAlignment="1">
      <alignment horizontal="center"/>
    </xf>
    <xf numFmtId="44" fontId="39" fillId="20" borderId="44" xfId="0" applyNumberFormat="1" applyFont="1" applyFill="1" applyBorder="1"/>
    <xf numFmtId="44" fontId="39" fillId="0" borderId="22" xfId="0" applyNumberFormat="1" applyFont="1" applyBorder="1"/>
    <xf numFmtId="168" fontId="2" fillId="0" borderId="64" xfId="0" applyNumberFormat="1" applyFont="1" applyBorder="1" applyAlignment="1">
      <alignment horizontal="center" vertical="center"/>
    </xf>
    <xf numFmtId="168" fontId="98" fillId="7" borderId="44" xfId="0" applyNumberFormat="1" applyFont="1" applyFill="1" applyBorder="1" applyAlignment="1">
      <alignment horizontal="center" vertical="center" wrapText="1"/>
    </xf>
    <xf numFmtId="172" fontId="99" fillId="0" borderId="44" xfId="1" applyNumberFormat="1" applyFont="1" applyBorder="1" applyAlignment="1">
      <alignment horizontal="center" vertical="center"/>
    </xf>
    <xf numFmtId="168" fontId="98" fillId="7" borderId="20" xfId="0" applyNumberFormat="1" applyFont="1" applyFill="1" applyBorder="1" applyAlignment="1">
      <alignment horizontal="center" vertical="center" wrapText="1"/>
    </xf>
    <xf numFmtId="168" fontId="98" fillId="7" borderId="1" xfId="0" applyNumberFormat="1" applyFont="1" applyFill="1" applyBorder="1" applyAlignment="1">
      <alignment horizontal="center" vertical="center" wrapText="1"/>
    </xf>
    <xf numFmtId="168" fontId="98" fillId="7" borderId="56" xfId="0" applyNumberFormat="1" applyFont="1" applyFill="1" applyBorder="1" applyAlignment="1">
      <alignment horizontal="center" vertical="center" wrapText="1"/>
    </xf>
    <xf numFmtId="172" fontId="99" fillId="0" borderId="45" xfId="1" applyNumberFormat="1" applyFont="1" applyBorder="1" applyAlignment="1">
      <alignment horizontal="center" vertical="center"/>
    </xf>
    <xf numFmtId="168" fontId="97" fillId="7" borderId="20" xfId="0" applyNumberFormat="1" applyFont="1" applyFill="1" applyBorder="1" applyAlignment="1">
      <alignment horizontal="center" vertical="center" wrapText="1"/>
    </xf>
    <xf numFmtId="168" fontId="97" fillId="7" borderId="1" xfId="0" applyNumberFormat="1" applyFont="1" applyFill="1" applyBorder="1" applyAlignment="1">
      <alignment horizontal="center" vertical="center" wrapText="1"/>
    </xf>
    <xf numFmtId="168" fontId="97" fillId="7" borderId="36" xfId="0" applyNumberFormat="1" applyFont="1" applyFill="1" applyBorder="1" applyAlignment="1">
      <alignment horizontal="center" vertical="center" wrapText="1"/>
    </xf>
    <xf numFmtId="168" fontId="97" fillId="7" borderId="22" xfId="0" applyNumberFormat="1" applyFont="1" applyFill="1" applyBorder="1" applyAlignment="1">
      <alignment horizontal="center" vertical="center" wrapText="1"/>
    </xf>
    <xf numFmtId="168" fontId="97" fillId="7" borderId="44" xfId="0" applyNumberFormat="1" applyFont="1" applyFill="1" applyBorder="1" applyAlignment="1">
      <alignment horizontal="center" vertical="center" wrapText="1"/>
    </xf>
    <xf numFmtId="168" fontId="2" fillId="0" borderId="44" xfId="0" applyNumberFormat="1" applyFont="1" applyBorder="1" applyAlignment="1">
      <alignment horizontal="center" vertical="center"/>
    </xf>
    <xf numFmtId="0" fontId="2" fillId="0" borderId="52" xfId="0" applyFont="1" applyBorder="1" applyAlignment="1">
      <alignment vertical="center" wrapText="1"/>
    </xf>
    <xf numFmtId="0" fontId="2" fillId="0" borderId="45" xfId="0" applyFont="1" applyBorder="1" applyAlignment="1">
      <alignment horizontal="center" vertical="center" wrapText="1"/>
    </xf>
    <xf numFmtId="168" fontId="38" fillId="7" borderId="46" xfId="0" applyNumberFormat="1" applyFont="1" applyFill="1" applyBorder="1" applyAlignment="1">
      <alignment horizontal="center" vertical="center" wrapText="1"/>
    </xf>
    <xf numFmtId="168" fontId="98" fillId="7" borderId="45" xfId="0" applyNumberFormat="1" applyFont="1" applyFill="1" applyBorder="1" applyAlignment="1">
      <alignment horizontal="center" vertical="center" wrapText="1"/>
    </xf>
    <xf numFmtId="168" fontId="98" fillId="7" borderId="46" xfId="0" applyNumberFormat="1" applyFont="1" applyFill="1" applyBorder="1" applyAlignment="1">
      <alignment horizontal="center" vertical="center" wrapText="1"/>
    </xf>
    <xf numFmtId="172" fontId="99" fillId="0" borderId="46" xfId="1" applyNumberFormat="1" applyFont="1" applyBorder="1" applyAlignment="1">
      <alignment horizontal="center" vertical="center"/>
    </xf>
    <xf numFmtId="168" fontId="98" fillId="7" borderId="62" xfId="0" applyNumberFormat="1" applyFont="1" applyFill="1" applyBorder="1" applyAlignment="1">
      <alignment horizontal="center" vertical="center" wrapText="1"/>
    </xf>
    <xf numFmtId="172" fontId="99" fillId="0" borderId="66" xfId="1" applyNumberFormat="1" applyFont="1" applyBorder="1" applyAlignment="1">
      <alignment horizontal="center" vertical="center"/>
    </xf>
    <xf numFmtId="0" fontId="102" fillId="0" borderId="0" xfId="0" applyFont="1" applyAlignment="1">
      <alignment vertical="center"/>
    </xf>
    <xf numFmtId="168" fontId="98" fillId="7" borderId="52" xfId="0" applyNumberFormat="1" applyFont="1" applyFill="1" applyBorder="1" applyAlignment="1">
      <alignment horizontal="center" vertical="center" wrapText="1"/>
    </xf>
    <xf numFmtId="0" fontId="100" fillId="7" borderId="0" xfId="0" applyFont="1" applyFill="1" applyAlignment="1">
      <alignment horizontal="left" vertical="center"/>
    </xf>
    <xf numFmtId="168" fontId="2" fillId="7" borderId="44" xfId="0" applyNumberFormat="1" applyFont="1" applyFill="1" applyBorder="1" applyAlignment="1">
      <alignment horizontal="center" vertical="center"/>
    </xf>
    <xf numFmtId="0" fontId="83" fillId="7" borderId="9" xfId="0" applyFont="1" applyFill="1" applyBorder="1" applyAlignment="1">
      <alignment horizontal="left" vertical="center" wrapText="1"/>
    </xf>
    <xf numFmtId="0" fontId="83" fillId="7" borderId="20" xfId="0" applyFont="1" applyFill="1" applyBorder="1" applyAlignment="1">
      <alignment horizontal="left" vertical="center" wrapText="1"/>
    </xf>
    <xf numFmtId="0" fontId="104" fillId="7" borderId="44" xfId="25" applyFont="1" applyFill="1" applyBorder="1" applyAlignment="1">
      <alignment horizontal="left" vertical="center" wrapText="1"/>
    </xf>
    <xf numFmtId="0" fontId="105" fillId="7" borderId="44" xfId="0" applyFont="1" applyFill="1" applyBorder="1" applyAlignment="1">
      <alignment horizontal="center" vertical="center" wrapText="1"/>
    </xf>
    <xf numFmtId="0" fontId="80" fillId="7" borderId="20" xfId="25" applyFont="1" applyFill="1" applyBorder="1" applyAlignment="1">
      <alignment horizontal="left" vertical="center" wrapText="1"/>
    </xf>
    <xf numFmtId="0" fontId="80" fillId="7" borderId="1" xfId="25" applyFont="1" applyFill="1" applyBorder="1" applyAlignment="1">
      <alignment horizontal="left" vertical="center" wrapText="1"/>
    </xf>
    <xf numFmtId="0" fontId="104" fillId="7" borderId="1" xfId="25" applyFont="1" applyFill="1" applyBorder="1" applyAlignment="1">
      <alignment horizontal="left" vertical="center" wrapText="1"/>
    </xf>
    <xf numFmtId="0" fontId="80" fillId="7" borderId="4" xfId="25" applyFont="1" applyFill="1" applyBorder="1" applyAlignment="1">
      <alignment horizontal="left" vertical="center" wrapText="1"/>
    </xf>
    <xf numFmtId="0" fontId="104" fillId="7" borderId="1" xfId="25" applyFont="1" applyFill="1" applyBorder="1" applyAlignment="1">
      <alignment horizontal="center" vertical="center" wrapText="1"/>
    </xf>
    <xf numFmtId="4" fontId="77" fillId="0" borderId="52" xfId="0" applyNumberFormat="1" applyFont="1" applyBorder="1"/>
    <xf numFmtId="0" fontId="45" fillId="8" borderId="1" xfId="0" applyFont="1" applyFill="1" applyBorder="1" applyAlignment="1">
      <alignment horizontal="center" vertical="center"/>
    </xf>
    <xf numFmtId="0" fontId="45" fillId="8" borderId="1" xfId="0" applyFont="1" applyFill="1" applyBorder="1" applyAlignment="1">
      <alignment horizontal="center" vertical="center" wrapText="1"/>
    </xf>
    <xf numFmtId="168" fontId="77" fillId="0" borderId="1" xfId="0" applyNumberFormat="1" applyFont="1" applyBorder="1" applyAlignment="1">
      <alignment horizontal="right" vertical="center"/>
    </xf>
    <xf numFmtId="0" fontId="46" fillId="0" borderId="0" xfId="0" applyFont="1" applyAlignment="1">
      <alignment horizontal="center" vertical="center"/>
    </xf>
    <xf numFmtId="0" fontId="46" fillId="0" borderId="1" xfId="0" applyFont="1" applyBorder="1" applyAlignment="1">
      <alignment horizontal="center" vertical="center"/>
    </xf>
    <xf numFmtId="168" fontId="45" fillId="0" borderId="1" xfId="0" applyNumberFormat="1" applyFont="1" applyBorder="1" applyAlignment="1">
      <alignment vertical="center"/>
    </xf>
    <xf numFmtId="168" fontId="77" fillId="8" borderId="1" xfId="0" applyNumberFormat="1" applyFont="1" applyFill="1" applyBorder="1" applyAlignment="1">
      <alignment horizontal="right" vertical="center"/>
    </xf>
    <xf numFmtId="0" fontId="20" fillId="0" borderId="0" xfId="0" applyFont="1"/>
    <xf numFmtId="0" fontId="35" fillId="0" borderId="22" xfId="0" applyFont="1" applyBorder="1" applyAlignment="1">
      <alignment horizontal="center" vertical="center"/>
    </xf>
    <xf numFmtId="167" fontId="35" fillId="7" borderId="22" xfId="2" applyFont="1" applyFill="1" applyBorder="1" applyAlignment="1">
      <alignment horizontal="center" vertical="center"/>
    </xf>
    <xf numFmtId="0" fontId="35" fillId="0" borderId="22" xfId="0" applyFont="1" applyBorder="1" applyAlignment="1">
      <alignment horizontal="left" vertical="center" wrapText="1"/>
    </xf>
    <xf numFmtId="172" fontId="68" fillId="0" borderId="22" xfId="0" applyNumberFormat="1" applyFont="1" applyBorder="1" applyAlignment="1">
      <alignment horizontal="center" vertical="center"/>
    </xf>
    <xf numFmtId="167" fontId="35" fillId="0" borderId="22" xfId="2" applyFont="1" applyBorder="1" applyAlignment="1">
      <alignment horizontal="center" vertical="center"/>
    </xf>
    <xf numFmtId="0" fontId="2" fillId="7" borderId="44" xfId="0" applyFont="1" applyFill="1" applyBorder="1" applyAlignment="1">
      <alignment horizontal="left" vertical="center" wrapText="1"/>
    </xf>
    <xf numFmtId="168" fontId="97" fillId="0" borderId="44" xfId="0" applyNumberFormat="1" applyFont="1" applyBorder="1" applyAlignment="1">
      <alignment horizontal="center" vertical="center" wrapText="1"/>
    </xf>
    <xf numFmtId="0" fontId="39" fillId="0" borderId="0" xfId="0" applyFont="1" applyAlignment="1">
      <alignment horizontal="center" vertical="center"/>
    </xf>
    <xf numFmtId="0" fontId="35" fillId="0" borderId="0" xfId="0" applyFont="1" applyAlignment="1">
      <alignment horizontal="center" vertical="center"/>
    </xf>
    <xf numFmtId="168" fontId="2" fillId="7" borderId="52" xfId="0" applyNumberFormat="1" applyFont="1" applyFill="1" applyBorder="1" applyAlignment="1">
      <alignment horizontal="center" vertical="center" wrapText="1"/>
    </xf>
    <xf numFmtId="168" fontId="2" fillId="0" borderId="54" xfId="0" applyNumberFormat="1" applyFont="1" applyBorder="1" applyAlignment="1">
      <alignment horizontal="center" vertical="center" wrapText="1"/>
    </xf>
    <xf numFmtId="0" fontId="39" fillId="8" borderId="1" xfId="0" applyFont="1" applyFill="1" applyBorder="1" applyAlignment="1">
      <alignment horizontal="center" vertical="center" wrapText="1"/>
    </xf>
    <xf numFmtId="9" fontId="106" fillId="8" borderId="1" xfId="3" applyFont="1" applyFill="1" applyBorder="1" applyAlignment="1">
      <alignment horizontal="center" vertical="center"/>
    </xf>
    <xf numFmtId="0" fontId="39" fillId="8" borderId="1" xfId="0" applyFont="1" applyFill="1" applyBorder="1" applyAlignment="1">
      <alignment horizontal="center" vertical="center"/>
    </xf>
    <xf numFmtId="44" fontId="39" fillId="0" borderId="0" xfId="0" applyNumberFormat="1" applyFont="1" applyAlignment="1">
      <alignment horizontal="center"/>
    </xf>
    <xf numFmtId="44" fontId="64" fillId="0" borderId="0" xfId="0" applyNumberFormat="1" applyFont="1" applyAlignment="1">
      <alignment horizontal="center"/>
    </xf>
    <xf numFmtId="0" fontId="65" fillId="0" borderId="0" xfId="0" applyFont="1" applyAlignment="1">
      <alignment horizontal="center"/>
    </xf>
    <xf numFmtId="0" fontId="39" fillId="8" borderId="68" xfId="0" applyFont="1" applyFill="1" applyBorder="1" applyAlignment="1">
      <alignment horizontal="center" vertical="center"/>
    </xf>
    <xf numFmtId="0" fontId="39" fillId="8" borderId="67" xfId="0" applyFont="1" applyFill="1" applyBorder="1" applyAlignment="1">
      <alignment horizontal="center" vertical="center"/>
    </xf>
    <xf numFmtId="0" fontId="107" fillId="0" borderId="0" xfId="0" applyFont="1" applyAlignment="1">
      <alignment horizontal="center" vertical="center" wrapText="1"/>
    </xf>
    <xf numFmtId="0" fontId="108" fillId="0" borderId="0" xfId="0" applyFont="1" applyAlignment="1">
      <alignment horizontal="center" vertical="center" wrapText="1"/>
    </xf>
    <xf numFmtId="0" fontId="80" fillId="7" borderId="52" xfId="0" applyFont="1" applyFill="1" applyBorder="1" applyAlignment="1">
      <alignment horizontal="center" vertical="center" wrapText="1"/>
    </xf>
    <xf numFmtId="43" fontId="0" fillId="0" borderId="0" xfId="0" applyNumberFormat="1"/>
    <xf numFmtId="0" fontId="0" fillId="0" borderId="44" xfId="0" applyBorder="1" applyAlignment="1">
      <alignment horizontal="center" vertical="center" wrapText="1"/>
    </xf>
    <xf numFmtId="0" fontId="0" fillId="7" borderId="58" xfId="0" applyFill="1" applyBorder="1" applyAlignment="1">
      <alignment horizontal="center" vertical="center" wrapText="1"/>
    </xf>
    <xf numFmtId="0" fontId="0" fillId="0" borderId="51" xfId="0" applyBorder="1" applyAlignment="1">
      <alignment horizontal="center" vertical="center" wrapText="1"/>
    </xf>
    <xf numFmtId="0" fontId="103" fillId="0" borderId="52" xfId="0" applyFont="1" applyBorder="1" applyAlignment="1">
      <alignment horizontal="center" vertical="center"/>
    </xf>
    <xf numFmtId="0" fontId="80" fillId="7" borderId="54" xfId="0" applyFont="1" applyFill="1" applyBorder="1" applyAlignment="1">
      <alignment horizontal="center" vertical="center" wrapText="1"/>
    </xf>
    <xf numFmtId="0" fontId="0" fillId="0" borderId="45" xfId="0" applyBorder="1" applyAlignment="1">
      <alignment horizontal="center" vertical="center" wrapText="1"/>
    </xf>
    <xf numFmtId="0" fontId="80" fillId="7" borderId="46" xfId="0" applyFont="1" applyFill="1" applyBorder="1" applyAlignment="1">
      <alignment horizontal="center" vertical="center" wrapText="1"/>
    </xf>
    <xf numFmtId="0" fontId="101" fillId="0" borderId="52" xfId="0" applyFont="1" applyBorder="1" applyAlignment="1">
      <alignment vertical="center"/>
    </xf>
    <xf numFmtId="9" fontId="106" fillId="8" borderId="19" xfId="3" applyFont="1" applyFill="1" applyBorder="1" applyAlignment="1">
      <alignment horizontal="center" vertical="center"/>
    </xf>
    <xf numFmtId="0" fontId="80" fillId="7" borderId="5" xfId="0" applyFont="1" applyFill="1" applyBorder="1" applyAlignment="1">
      <alignment horizontal="center" vertical="center" wrapText="1"/>
    </xf>
    <xf numFmtId="0" fontId="105" fillId="7" borderId="45" xfId="0" applyFont="1" applyFill="1" applyBorder="1" applyAlignment="1">
      <alignment horizontal="center" vertical="center" wrapText="1"/>
    </xf>
    <xf numFmtId="0" fontId="105" fillId="7" borderId="46" xfId="0" applyFont="1" applyFill="1" applyBorder="1" applyAlignment="1">
      <alignment horizontal="center" vertical="center" wrapText="1"/>
    </xf>
    <xf numFmtId="0" fontId="105" fillId="0" borderId="0" xfId="0" applyFont="1"/>
    <xf numFmtId="0" fontId="80" fillId="7" borderId="11" xfId="0" applyFont="1" applyFill="1" applyBorder="1" applyAlignment="1">
      <alignment horizontal="center" vertical="center" wrapText="1"/>
    </xf>
    <xf numFmtId="0" fontId="105" fillId="7" borderId="58" xfId="0" applyFont="1" applyFill="1" applyBorder="1" applyAlignment="1">
      <alignment horizontal="center" vertical="center" wrapText="1"/>
    </xf>
    <xf numFmtId="0" fontId="105" fillId="7" borderId="51" xfId="0" applyFont="1" applyFill="1" applyBorder="1" applyAlignment="1">
      <alignment horizontal="center" vertical="center" wrapText="1"/>
    </xf>
    <xf numFmtId="0" fontId="109" fillId="0" borderId="46" xfId="0" applyFont="1" applyBorder="1" applyAlignment="1">
      <alignment horizontal="center" vertical="center" wrapText="1"/>
    </xf>
    <xf numFmtId="0" fontId="0" fillId="0" borderId="44" xfId="0" applyBorder="1"/>
    <xf numFmtId="168" fontId="88" fillId="7" borderId="58" xfId="9" applyNumberFormat="1" applyFont="1" applyFill="1" applyBorder="1" applyAlignment="1">
      <alignment horizontal="center" vertical="center" wrapText="1"/>
    </xf>
    <xf numFmtId="0" fontId="87" fillId="7" borderId="44" xfId="0" applyFont="1" applyFill="1" applyBorder="1" applyAlignment="1">
      <alignment horizontal="center" vertical="center"/>
    </xf>
    <xf numFmtId="0" fontId="46" fillId="0" borderId="44" xfId="0" applyFont="1" applyBorder="1" applyAlignment="1">
      <alignment horizontal="center" vertical="center" wrapText="1"/>
    </xf>
    <xf numFmtId="0" fontId="46" fillId="7" borderId="4" xfId="0" applyFont="1" applyFill="1" applyBorder="1" applyAlignment="1">
      <alignment horizontal="center" vertical="center" wrapText="1"/>
    </xf>
    <xf numFmtId="0" fontId="46" fillId="0" borderId="19" xfId="0" applyFont="1" applyBorder="1" applyAlignment="1">
      <alignment horizontal="center" vertical="center" wrapText="1"/>
    </xf>
    <xf numFmtId="0" fontId="46" fillId="0" borderId="36" xfId="0" applyFont="1" applyBorder="1" applyAlignment="1">
      <alignment horizontal="center" vertical="center" wrapText="1"/>
    </xf>
    <xf numFmtId="0" fontId="109" fillId="0" borderId="44" xfId="0" applyFont="1" applyBorder="1" applyAlignment="1">
      <alignment horizontal="center"/>
    </xf>
    <xf numFmtId="172" fontId="46" fillId="0" borderId="0" xfId="0" applyNumberFormat="1" applyFont="1" applyAlignment="1">
      <alignment vertical="center"/>
    </xf>
    <xf numFmtId="165" fontId="5" fillId="7" borderId="0" xfId="0" applyNumberFormat="1" applyFont="1" applyFill="1"/>
    <xf numFmtId="43" fontId="0" fillId="7" borderId="0" xfId="0" applyNumberFormat="1" applyFill="1"/>
    <xf numFmtId="167" fontId="39" fillId="7" borderId="1" xfId="2" applyFont="1" applyFill="1" applyBorder="1" applyProtection="1"/>
    <xf numFmtId="0" fontId="87" fillId="0" borderId="44" xfId="0" applyFont="1" applyBorder="1" applyAlignment="1">
      <alignment horizontal="center" vertical="center"/>
    </xf>
    <xf numFmtId="0" fontId="87" fillId="24" borderId="44" xfId="0" applyFont="1" applyFill="1" applyBorder="1" applyAlignment="1">
      <alignment horizontal="center" vertical="center"/>
    </xf>
    <xf numFmtId="0" fontId="87" fillId="24" borderId="45" xfId="0" applyFont="1" applyFill="1" applyBorder="1" applyAlignment="1">
      <alignment horizontal="center" vertical="center"/>
    </xf>
    <xf numFmtId="0" fontId="87" fillId="7" borderId="44" xfId="0" applyFont="1" applyFill="1" applyBorder="1" applyAlignment="1">
      <alignment horizontal="center" vertical="center"/>
    </xf>
    <xf numFmtId="0" fontId="87" fillId="7" borderId="52" xfId="0" applyFont="1" applyFill="1" applyBorder="1" applyAlignment="1">
      <alignment horizontal="center" vertical="center"/>
    </xf>
    <xf numFmtId="0" fontId="85" fillId="0" borderId="55" xfId="0" applyFont="1" applyBorder="1" applyAlignment="1">
      <alignment horizontal="center" vertical="center"/>
    </xf>
    <xf numFmtId="0" fontId="85" fillId="0" borderId="0" xfId="0" applyFont="1" applyAlignment="1">
      <alignment horizontal="center" vertical="center"/>
    </xf>
    <xf numFmtId="0" fontId="87" fillId="24" borderId="52" xfId="0" applyFont="1" applyFill="1" applyBorder="1" applyAlignment="1">
      <alignment horizontal="center" vertical="center"/>
    </xf>
    <xf numFmtId="0" fontId="45" fillId="24" borderId="44" xfId="0" applyFont="1" applyFill="1" applyBorder="1" applyAlignment="1">
      <alignment horizontal="center" vertical="center"/>
    </xf>
    <xf numFmtId="0" fontId="45" fillId="24" borderId="52" xfId="0" applyFont="1" applyFill="1" applyBorder="1" applyAlignment="1">
      <alignment horizontal="center" vertical="center"/>
    </xf>
    <xf numFmtId="0" fontId="45" fillId="24" borderId="45" xfId="0" applyFont="1" applyFill="1" applyBorder="1" applyAlignment="1">
      <alignment horizontal="center" vertical="center" wrapText="1"/>
    </xf>
    <xf numFmtId="0" fontId="45" fillId="24" borderId="46" xfId="0" applyFont="1" applyFill="1" applyBorder="1" applyAlignment="1">
      <alignment horizontal="center" vertical="center" wrapText="1"/>
    </xf>
    <xf numFmtId="0" fontId="86" fillId="0" borderId="0" xfId="0" applyFont="1" applyAlignment="1">
      <alignment horizontal="center" vertical="center"/>
    </xf>
    <xf numFmtId="0" fontId="45" fillId="8" borderId="1" xfId="0" applyFont="1" applyFill="1" applyBorder="1" applyAlignment="1">
      <alignment horizontal="center" vertical="center"/>
    </xf>
    <xf numFmtId="0" fontId="45" fillId="24" borderId="44" xfId="0" applyFont="1" applyFill="1" applyBorder="1" applyAlignment="1">
      <alignment horizontal="center" vertical="center" wrapText="1"/>
    </xf>
    <xf numFmtId="0" fontId="87" fillId="8" borderId="1" xfId="0" applyFont="1" applyFill="1" applyBorder="1" applyAlignment="1">
      <alignment horizontal="center" vertical="center"/>
    </xf>
    <xf numFmtId="0" fontId="86" fillId="8" borderId="1" xfId="0" applyFont="1" applyFill="1" applyBorder="1" applyAlignment="1">
      <alignment horizontal="center" vertical="center"/>
    </xf>
    <xf numFmtId="0" fontId="7" fillId="0" borderId="0" xfId="0" applyFont="1" applyAlignment="1">
      <alignment horizontal="center" vertical="center"/>
    </xf>
    <xf numFmtId="0" fontId="24" fillId="0" borderId="0" xfId="0" applyFont="1" applyAlignment="1">
      <alignment horizontal="center"/>
    </xf>
    <xf numFmtId="0" fontId="75" fillId="0" borderId="0" xfId="0" applyFont="1" applyAlignment="1">
      <alignment horizontal="center"/>
    </xf>
    <xf numFmtId="0" fontId="5" fillId="0" borderId="1" xfId="0" applyFont="1" applyBorder="1" applyAlignment="1">
      <alignment horizontal="left"/>
    </xf>
    <xf numFmtId="0" fontId="5" fillId="0" borderId="1" xfId="0" applyFont="1" applyBorder="1" applyAlignment="1">
      <alignment horizontal="center"/>
    </xf>
    <xf numFmtId="49" fontId="5" fillId="0" borderId="1" xfId="0" applyNumberFormat="1" applyFont="1" applyBorder="1" applyAlignment="1">
      <alignment horizontal="center"/>
    </xf>
    <xf numFmtId="0" fontId="75" fillId="0" borderId="0" xfId="0" applyFont="1" applyAlignment="1">
      <alignment horizontal="center" vertical="center"/>
    </xf>
    <xf numFmtId="0" fontId="5" fillId="7" borderId="1" xfId="0" applyFont="1" applyFill="1" applyBorder="1" applyAlignment="1">
      <alignment horizontal="center"/>
    </xf>
    <xf numFmtId="0" fontId="7" fillId="2" borderId="1" xfId="0" applyFont="1" applyFill="1" applyBorder="1" applyAlignment="1">
      <alignment horizontal="center"/>
    </xf>
    <xf numFmtId="49" fontId="11" fillId="0" borderId="1" xfId="0" applyNumberFormat="1" applyFont="1" applyBorder="1" applyAlignment="1">
      <alignment horizontal="center"/>
    </xf>
    <xf numFmtId="0" fontId="5" fillId="0" borderId="1" xfId="0" applyFont="1" applyBorder="1" applyAlignment="1">
      <alignment horizontal="center" wrapText="1"/>
    </xf>
    <xf numFmtId="165" fontId="41" fillId="7" borderId="1" xfId="0" applyNumberFormat="1" applyFont="1" applyFill="1" applyBorder="1" applyAlignment="1">
      <alignment horizontal="center"/>
    </xf>
    <xf numFmtId="0" fontId="24" fillId="7" borderId="1" xfId="0" applyFont="1" applyFill="1" applyBorder="1" applyAlignment="1">
      <alignment horizontal="center" vertical="center" wrapText="1"/>
    </xf>
    <xf numFmtId="0" fontId="5" fillId="7" borderId="1" xfId="0" applyFont="1" applyFill="1" applyBorder="1" applyAlignment="1">
      <alignment horizontal="center" vertical="center"/>
    </xf>
    <xf numFmtId="0" fontId="82" fillId="7" borderId="1" xfId="0" applyFont="1" applyFill="1" applyBorder="1" applyAlignment="1">
      <alignment horizontal="center" vertical="center"/>
    </xf>
    <xf numFmtId="0" fontId="54" fillId="0" borderId="1" xfId="0" applyFont="1" applyBorder="1" applyAlignment="1">
      <alignment horizontal="left"/>
    </xf>
    <xf numFmtId="164" fontId="5" fillId="0" borderId="1" xfId="0" applyNumberFormat="1" applyFont="1" applyBorder="1" applyAlignment="1">
      <alignment horizontal="center"/>
    </xf>
    <xf numFmtId="0" fontId="5" fillId="0" borderId="0" xfId="0" applyFont="1" applyAlignment="1">
      <alignment horizontal="center"/>
    </xf>
    <xf numFmtId="0" fontId="8" fillId="18" borderId="1" xfId="0" applyFont="1" applyFill="1" applyBorder="1" applyAlignment="1">
      <alignment horizontal="center"/>
    </xf>
    <xf numFmtId="0" fontId="7" fillId="4" borderId="1" xfId="0" applyFont="1" applyFill="1" applyBorder="1" applyAlignment="1">
      <alignment horizontal="center"/>
    </xf>
    <xf numFmtId="0" fontId="5" fillId="7" borderId="4" xfId="0" applyFont="1" applyFill="1" applyBorder="1" applyAlignment="1">
      <alignment horizontal="center"/>
    </xf>
    <xf numFmtId="0" fontId="9" fillId="0" borderId="2" xfId="0" applyFont="1" applyBorder="1" applyAlignment="1">
      <alignment horizontal="left" vertical="center" wrapText="1"/>
    </xf>
    <xf numFmtId="0" fontId="9" fillId="0" borderId="0" xfId="0" applyFont="1" applyAlignment="1">
      <alignment horizontal="left" vertical="center" wrapText="1"/>
    </xf>
    <xf numFmtId="0" fontId="7" fillId="0" borderId="1" xfId="0" applyFont="1" applyBorder="1" applyAlignment="1">
      <alignment horizontal="center"/>
    </xf>
    <xf numFmtId="0" fontId="9" fillId="0" borderId="2" xfId="0" applyFont="1" applyBorder="1" applyAlignment="1">
      <alignment horizontal="left"/>
    </xf>
    <xf numFmtId="0" fontId="5" fillId="0" borderId="1" xfId="0" applyFont="1" applyBorder="1" applyAlignment="1">
      <alignment horizontal="left" vertical="center"/>
    </xf>
    <xf numFmtId="0" fontId="7" fillId="3" borderId="3" xfId="0" applyFont="1" applyFill="1" applyBorder="1" applyAlignment="1">
      <alignment horizontal="center"/>
    </xf>
    <xf numFmtId="0" fontId="7" fillId="0" borderId="22" xfId="0" applyFont="1" applyBorder="1" applyAlignment="1">
      <alignment horizontal="center" vertical="center"/>
    </xf>
    <xf numFmtId="10" fontId="5" fillId="0" borderId="22" xfId="0" applyNumberFormat="1" applyFont="1" applyBorder="1" applyAlignment="1">
      <alignment horizontal="center"/>
    </xf>
    <xf numFmtId="0" fontId="7" fillId="3" borderId="4" xfId="0" applyFont="1" applyFill="1" applyBorder="1" applyAlignment="1">
      <alignment horizontal="center"/>
    </xf>
    <xf numFmtId="0" fontId="11" fillId="7" borderId="4" xfId="0" applyFont="1" applyFill="1" applyBorder="1" applyAlignment="1">
      <alignment horizontal="left"/>
    </xf>
    <xf numFmtId="0" fontId="11" fillId="0" borderId="0" xfId="0" applyFont="1" applyAlignment="1">
      <alignment horizontal="center" wrapText="1"/>
    </xf>
    <xf numFmtId="0" fontId="11" fillId="0" borderId="0" xfId="0" applyFont="1" applyAlignment="1">
      <alignment horizontal="center"/>
    </xf>
    <xf numFmtId="0" fontId="13" fillId="0" borderId="0" xfId="0" applyFont="1" applyAlignment="1">
      <alignment horizontal="left" vertical="center" wrapText="1"/>
    </xf>
    <xf numFmtId="0" fontId="13" fillId="0" borderId="0" xfId="0" applyFont="1" applyAlignment="1">
      <alignment horizontal="left" vertical="center"/>
    </xf>
    <xf numFmtId="0" fontId="7" fillId="3" borderId="5" xfId="0" applyFont="1" applyFill="1" applyBorder="1" applyAlignment="1">
      <alignment horizontal="center"/>
    </xf>
    <xf numFmtId="0" fontId="7" fillId="0" borderId="4" xfId="0" applyFont="1" applyBorder="1" applyAlignment="1">
      <alignment horizontal="center"/>
    </xf>
    <xf numFmtId="0" fontId="7" fillId="5" borderId="1" xfId="0" applyFont="1" applyFill="1" applyBorder="1" applyAlignment="1">
      <alignment horizontal="center"/>
    </xf>
    <xf numFmtId="0" fontId="5" fillId="7" borderId="1" xfId="0" applyFont="1" applyFill="1" applyBorder="1" applyAlignment="1">
      <alignment horizontal="left"/>
    </xf>
    <xf numFmtId="0" fontId="7" fillId="3" borderId="7" xfId="0" applyFont="1" applyFill="1" applyBorder="1" applyAlignment="1">
      <alignment horizontal="center"/>
    </xf>
    <xf numFmtId="0" fontId="78" fillId="0" borderId="1" xfId="0" applyFont="1" applyBorder="1" applyAlignment="1">
      <alignment horizontal="left" wrapText="1"/>
    </xf>
    <xf numFmtId="0" fontId="7" fillId="3" borderId="6" xfId="0" applyFont="1" applyFill="1" applyBorder="1" applyAlignment="1">
      <alignment horizontal="center"/>
    </xf>
    <xf numFmtId="0" fontId="7" fillId="3" borderId="8" xfId="0" applyFont="1" applyFill="1" applyBorder="1" applyAlignment="1">
      <alignment horizontal="center"/>
    </xf>
    <xf numFmtId="0" fontId="5" fillId="0" borderId="0" xfId="0" applyFont="1" applyAlignment="1">
      <alignment horizontal="left"/>
    </xf>
    <xf numFmtId="0" fontId="47" fillId="0" borderId="2" xfId="0" applyFont="1" applyBorder="1" applyAlignment="1">
      <alignment horizontal="left"/>
    </xf>
    <xf numFmtId="0" fontId="47" fillId="0" borderId="0" xfId="0" applyFont="1" applyAlignment="1">
      <alignment horizontal="left"/>
    </xf>
    <xf numFmtId="0" fontId="7" fillId="0" borderId="1" xfId="0" applyFont="1" applyBorder="1" applyAlignment="1">
      <alignment horizontal="left"/>
    </xf>
    <xf numFmtId="0" fontId="47" fillId="0" borderId="13" xfId="0" applyFont="1" applyBorder="1" applyAlignment="1">
      <alignment horizontal="left"/>
    </xf>
    <xf numFmtId="0" fontId="7" fillId="8" borderId="4" xfId="0" applyFont="1" applyFill="1" applyBorder="1" applyAlignment="1">
      <alignment horizontal="center"/>
    </xf>
    <xf numFmtId="0" fontId="7" fillId="8" borderId="17" xfId="0" applyFont="1" applyFill="1" applyBorder="1" applyAlignment="1">
      <alignment horizontal="center"/>
    </xf>
    <xf numFmtId="0" fontId="7" fillId="8" borderId="19" xfId="0" applyFont="1" applyFill="1" applyBorder="1" applyAlignment="1">
      <alignment horizontal="center"/>
    </xf>
    <xf numFmtId="0" fontId="5" fillId="0" borderId="4" xfId="0" applyFont="1" applyBorder="1" applyAlignment="1">
      <alignment horizontal="left"/>
    </xf>
    <xf numFmtId="0" fontId="5" fillId="0" borderId="17" xfId="0" applyFont="1" applyBorder="1" applyAlignment="1">
      <alignment horizontal="left"/>
    </xf>
    <xf numFmtId="0" fontId="5" fillId="0" borderId="19" xfId="0" applyFont="1" applyBorder="1" applyAlignment="1">
      <alignment horizontal="left"/>
    </xf>
    <xf numFmtId="0" fontId="7" fillId="0" borderId="17" xfId="0" applyFont="1" applyBorder="1" applyAlignment="1">
      <alignment horizontal="center"/>
    </xf>
    <xf numFmtId="0" fontId="7" fillId="0" borderId="19" xfId="0" applyFont="1" applyBorder="1" applyAlignment="1">
      <alignment horizontal="center"/>
    </xf>
    <xf numFmtId="0" fontId="78" fillId="7" borderId="1" xfId="0" applyFont="1" applyFill="1" applyBorder="1" applyAlignment="1">
      <alignment horizontal="left" wrapText="1"/>
    </xf>
    <xf numFmtId="0" fontId="5" fillId="7" borderId="4" xfId="0" applyFont="1" applyFill="1" applyBorder="1" applyAlignment="1">
      <alignment horizontal="left"/>
    </xf>
    <xf numFmtId="0" fontId="5" fillId="7" borderId="17" xfId="0" applyFont="1" applyFill="1" applyBorder="1" applyAlignment="1">
      <alignment horizontal="left"/>
    </xf>
    <xf numFmtId="0" fontId="5" fillId="7" borderId="19" xfId="0" applyFont="1" applyFill="1" applyBorder="1" applyAlignment="1">
      <alignment horizontal="left"/>
    </xf>
    <xf numFmtId="0" fontId="7" fillId="0" borderId="20" xfId="0" applyFont="1" applyBorder="1" applyAlignment="1">
      <alignment horizontal="center" vertical="center"/>
    </xf>
    <xf numFmtId="0" fontId="5" fillId="7" borderId="1" xfId="0" applyFont="1" applyFill="1" applyBorder="1" applyAlignment="1">
      <alignment horizontal="left" vertical="center"/>
    </xf>
    <xf numFmtId="167" fontId="41" fillId="0" borderId="22" xfId="2" applyFont="1" applyBorder="1" applyAlignment="1">
      <alignment horizontal="center" vertical="center"/>
    </xf>
    <xf numFmtId="167" fontId="41" fillId="0" borderId="20" xfId="2" applyFont="1" applyBorder="1" applyAlignment="1">
      <alignment horizontal="center" vertical="center"/>
    </xf>
    <xf numFmtId="0" fontId="5" fillId="0" borderId="4" xfId="0" applyFont="1" applyBorder="1" applyAlignment="1">
      <alignment horizontal="center"/>
    </xf>
    <xf numFmtId="0" fontId="5" fillId="0" borderId="17" xfId="0" applyFont="1" applyBorder="1" applyAlignment="1">
      <alignment horizontal="center"/>
    </xf>
    <xf numFmtId="0" fontId="5" fillId="0" borderId="19" xfId="0" applyFont="1" applyBorder="1" applyAlignment="1">
      <alignment horizontal="center"/>
    </xf>
    <xf numFmtId="10" fontId="78" fillId="7" borderId="22" xfId="0" applyNumberFormat="1" applyFont="1" applyFill="1" applyBorder="1" applyAlignment="1">
      <alignment horizontal="center" vertical="center"/>
    </xf>
    <xf numFmtId="10" fontId="78" fillId="7" borderId="20" xfId="0" applyNumberFormat="1" applyFont="1" applyFill="1" applyBorder="1" applyAlignment="1">
      <alignment horizontal="center" vertical="center"/>
    </xf>
    <xf numFmtId="0" fontId="5" fillId="7" borderId="1" xfId="0" applyFont="1" applyFill="1" applyBorder="1" applyAlignment="1">
      <alignment horizontal="center" vertical="center" wrapText="1"/>
    </xf>
    <xf numFmtId="167" fontId="41" fillId="0" borderId="1" xfId="2" applyFont="1" applyBorder="1" applyAlignment="1">
      <alignment horizontal="right" vertical="center"/>
    </xf>
    <xf numFmtId="10" fontId="5" fillId="0" borderId="22" xfId="0" applyNumberFormat="1" applyFont="1" applyBorder="1" applyAlignment="1">
      <alignment horizontal="center" vertical="center"/>
    </xf>
    <xf numFmtId="10" fontId="5" fillId="0" borderId="20" xfId="0" applyNumberFormat="1" applyFont="1" applyBorder="1" applyAlignment="1">
      <alignment horizontal="center" vertical="center"/>
    </xf>
    <xf numFmtId="14" fontId="5" fillId="0" borderId="1" xfId="0" applyNumberFormat="1" applyFont="1" applyBorder="1" applyAlignment="1">
      <alignment horizontal="center" wrapText="1"/>
    </xf>
    <xf numFmtId="0" fontId="25" fillId="13" borderId="4" xfId="7" applyFont="1" applyFill="1" applyBorder="1" applyAlignment="1">
      <alignment horizontal="center" vertical="center"/>
    </xf>
    <xf numFmtId="0" fontId="25" fillId="13" borderId="17" xfId="7" applyFont="1" applyFill="1" applyBorder="1" applyAlignment="1">
      <alignment horizontal="center" vertical="center"/>
    </xf>
    <xf numFmtId="0" fontId="25" fillId="13" borderId="19" xfId="7" applyFont="1" applyFill="1" applyBorder="1" applyAlignment="1">
      <alignment horizontal="center" vertical="center"/>
    </xf>
    <xf numFmtId="0" fontId="42" fillId="0" borderId="0" xfId="0" applyFont="1" applyAlignment="1">
      <alignment horizontal="center"/>
    </xf>
    <xf numFmtId="0" fontId="15" fillId="0" borderId="13" xfId="0" applyFont="1" applyBorder="1" applyAlignment="1">
      <alignment horizontal="left"/>
    </xf>
    <xf numFmtId="0" fontId="37" fillId="19" borderId="1" xfId="0" applyFont="1" applyFill="1" applyBorder="1" applyAlignment="1">
      <alignment horizontal="center"/>
    </xf>
    <xf numFmtId="0" fontId="15" fillId="0" borderId="2" xfId="0" applyFont="1" applyBorder="1" applyAlignment="1">
      <alignment horizontal="left"/>
    </xf>
    <xf numFmtId="0" fontId="15" fillId="0" borderId="0" xfId="0" applyFont="1" applyAlignment="1">
      <alignment horizontal="left"/>
    </xf>
    <xf numFmtId="0" fontId="7" fillId="0" borderId="4" xfId="0" applyFont="1" applyBorder="1" applyAlignment="1">
      <alignment horizontal="left"/>
    </xf>
    <xf numFmtId="0" fontId="7" fillId="0" borderId="17" xfId="0" applyFont="1" applyBorder="1" applyAlignment="1">
      <alignment horizontal="left"/>
    </xf>
    <xf numFmtId="0" fontId="7" fillId="0" borderId="19" xfId="0" applyFont="1" applyBorder="1" applyAlignment="1">
      <alignment horizontal="left"/>
    </xf>
    <xf numFmtId="0" fontId="82" fillId="7" borderId="4" xfId="0" applyFont="1" applyFill="1" applyBorder="1" applyAlignment="1">
      <alignment horizontal="left"/>
    </xf>
    <xf numFmtId="0" fontId="82" fillId="7" borderId="17" xfId="0" applyFont="1" applyFill="1" applyBorder="1" applyAlignment="1">
      <alignment horizontal="left"/>
    </xf>
    <xf numFmtId="0" fontId="82" fillId="7" borderId="19" xfId="0" applyFont="1" applyFill="1" applyBorder="1" applyAlignment="1">
      <alignment horizontal="left"/>
    </xf>
    <xf numFmtId="167" fontId="35" fillId="0" borderId="22" xfId="2" applyFont="1" applyBorder="1" applyAlignment="1">
      <alignment vertical="center"/>
    </xf>
    <xf numFmtId="167" fontId="35" fillId="0" borderId="20" xfId="2" applyFont="1" applyBorder="1" applyAlignment="1">
      <alignment vertical="center"/>
    </xf>
    <xf numFmtId="165" fontId="5" fillId="7" borderId="1" xfId="0" applyNumberFormat="1" applyFont="1" applyFill="1" applyBorder="1" applyAlignment="1">
      <alignment horizontal="center"/>
    </xf>
    <xf numFmtId="167" fontId="35" fillId="0" borderId="1" xfId="2" applyFont="1" applyBorder="1" applyAlignment="1">
      <alignment vertical="center"/>
    </xf>
    <xf numFmtId="0" fontId="35" fillId="0" borderId="1" xfId="0" applyFont="1" applyBorder="1" applyAlignment="1">
      <alignment horizontal="center"/>
    </xf>
    <xf numFmtId="0" fontId="35" fillId="0" borderId="1" xfId="0" applyFont="1" applyBorder="1" applyAlignment="1">
      <alignment horizontal="left"/>
    </xf>
    <xf numFmtId="0" fontId="39" fillId="0" borderId="1" xfId="0" applyFont="1" applyBorder="1" applyAlignment="1">
      <alignment horizontal="center"/>
    </xf>
    <xf numFmtId="0" fontId="35" fillId="7" borderId="1" xfId="0" applyFont="1" applyFill="1" applyBorder="1" applyAlignment="1">
      <alignment horizontal="left"/>
    </xf>
    <xf numFmtId="0" fontId="40" fillId="0" borderId="0" xfId="0" applyFont="1" applyAlignment="1">
      <alignment horizontal="left"/>
    </xf>
    <xf numFmtId="0" fontId="40" fillId="0" borderId="13" xfId="0" applyFont="1" applyBorder="1" applyAlignment="1">
      <alignment horizontal="left"/>
    </xf>
    <xf numFmtId="0" fontId="35" fillId="0" borderId="0" xfId="0" applyFont="1" applyAlignment="1">
      <alignment horizontal="left"/>
    </xf>
    <xf numFmtId="0" fontId="40" fillId="0" borderId="2" xfId="0" applyFont="1" applyBorder="1" applyAlignment="1">
      <alignment horizontal="left"/>
    </xf>
    <xf numFmtId="0" fontId="35" fillId="0" borderId="4" xfId="0" applyFont="1" applyBorder="1" applyAlignment="1">
      <alignment horizontal="left"/>
    </xf>
    <xf numFmtId="0" fontId="35" fillId="0" borderId="17" xfId="0" applyFont="1" applyBorder="1" applyAlignment="1">
      <alignment horizontal="left"/>
    </xf>
    <xf numFmtId="0" fontId="35" fillId="0" borderId="19" xfId="0" applyFont="1" applyBorder="1" applyAlignment="1">
      <alignment horizontal="left"/>
    </xf>
    <xf numFmtId="0" fontId="39" fillId="0" borderId="1" xfId="0" applyFont="1" applyBorder="1" applyAlignment="1">
      <alignment horizontal="left"/>
    </xf>
    <xf numFmtId="0" fontId="35" fillId="7" borderId="4" xfId="0" applyFont="1" applyFill="1" applyBorder="1" applyAlignment="1">
      <alignment horizontal="left"/>
    </xf>
    <xf numFmtId="0" fontId="35" fillId="7" borderId="17" xfId="0" applyFont="1" applyFill="1" applyBorder="1" applyAlignment="1">
      <alignment horizontal="left"/>
    </xf>
    <xf numFmtId="0" fontId="35" fillId="7" borderId="19" xfId="0" applyFont="1" applyFill="1" applyBorder="1" applyAlignment="1">
      <alignment horizontal="left"/>
    </xf>
    <xf numFmtId="0" fontId="35" fillId="0" borderId="1" xfId="0" applyFont="1" applyBorder="1" applyAlignment="1">
      <alignment horizontal="left" vertical="center"/>
    </xf>
    <xf numFmtId="0" fontId="35" fillId="0" borderId="4" xfId="0" applyFont="1" applyBorder="1" applyAlignment="1">
      <alignment horizontal="center" vertical="center"/>
    </xf>
    <xf numFmtId="0" fontId="35" fillId="0" borderId="17" xfId="0" applyFont="1" applyBorder="1" applyAlignment="1">
      <alignment horizontal="center" vertical="center"/>
    </xf>
    <xf numFmtId="0" fontId="35" fillId="0" borderId="19" xfId="0" applyFont="1" applyBorder="1" applyAlignment="1">
      <alignment horizontal="center" vertical="center"/>
    </xf>
    <xf numFmtId="0" fontId="35" fillId="0" borderId="1" xfId="0" applyFont="1" applyBorder="1" applyAlignment="1">
      <alignment horizontal="center" wrapText="1"/>
    </xf>
    <xf numFmtId="165" fontId="35" fillId="7" borderId="1" xfId="0" applyNumberFormat="1" applyFont="1" applyFill="1" applyBorder="1" applyAlignment="1">
      <alignment horizontal="center"/>
    </xf>
    <xf numFmtId="0" fontId="67" fillId="0" borderId="4" xfId="0" applyFont="1" applyBorder="1" applyAlignment="1">
      <alignment horizontal="left"/>
    </xf>
    <xf numFmtId="0" fontId="67" fillId="0" borderId="17" xfId="0" applyFont="1" applyBorder="1" applyAlignment="1">
      <alignment horizontal="left"/>
    </xf>
    <xf numFmtId="0" fontId="67" fillId="0" borderId="19" xfId="0" applyFont="1" applyBorder="1" applyAlignment="1">
      <alignment horizontal="left"/>
    </xf>
    <xf numFmtId="164" fontId="35" fillId="0" borderId="1" xfId="0" applyNumberFormat="1" applyFont="1" applyBorder="1" applyAlignment="1">
      <alignment horizontal="center"/>
    </xf>
    <xf numFmtId="0" fontId="53" fillId="0" borderId="1" xfId="0" applyFont="1" applyBorder="1" applyAlignment="1">
      <alignment horizontal="left"/>
    </xf>
    <xf numFmtId="0" fontId="24" fillId="7" borderId="1" xfId="0" applyFont="1" applyFill="1" applyBorder="1" applyAlignment="1">
      <alignment horizontal="center" wrapText="1"/>
    </xf>
    <xf numFmtId="0" fontId="5" fillId="7" borderId="1" xfId="0" applyFont="1" applyFill="1" applyBorder="1" applyAlignment="1">
      <alignment horizontal="center" wrapText="1"/>
    </xf>
    <xf numFmtId="0" fontId="35" fillId="7" borderId="1" xfId="0" applyFont="1" applyFill="1" applyBorder="1" applyAlignment="1">
      <alignment horizontal="center" vertical="center"/>
    </xf>
    <xf numFmtId="49" fontId="35" fillId="0" borderId="1" xfId="0" applyNumberFormat="1" applyFont="1" applyBorder="1" applyAlignment="1">
      <alignment horizontal="center"/>
    </xf>
    <xf numFmtId="0" fontId="5" fillId="0" borderId="22" xfId="0" applyFont="1" applyBorder="1" applyAlignment="1">
      <alignment horizontal="left"/>
    </xf>
    <xf numFmtId="0" fontId="7" fillId="0" borderId="44" xfId="0" applyFont="1" applyBorder="1" applyAlignment="1">
      <alignment horizontal="center"/>
    </xf>
    <xf numFmtId="167" fontId="41" fillId="0" borderId="1" xfId="2" applyFont="1" applyBorder="1" applyAlignment="1">
      <alignment vertical="center"/>
    </xf>
    <xf numFmtId="0" fontId="41" fillId="0" borderId="4" xfId="0" applyFont="1" applyBorder="1" applyAlignment="1">
      <alignment horizontal="center"/>
    </xf>
    <xf numFmtId="0" fontId="41" fillId="0" borderId="4" xfId="0" applyFont="1" applyBorder="1" applyAlignment="1">
      <alignment horizontal="left"/>
    </xf>
    <xf numFmtId="0" fontId="54" fillId="0" borderId="4" xfId="0" applyFont="1" applyBorder="1" applyAlignment="1">
      <alignment horizontal="left"/>
    </xf>
    <xf numFmtId="0" fontId="37" fillId="19" borderId="22" xfId="0" applyFont="1" applyFill="1" applyBorder="1" applyAlignment="1">
      <alignment horizontal="center"/>
    </xf>
    <xf numFmtId="0" fontId="41" fillId="0" borderId="17" xfId="0" applyFont="1" applyBorder="1" applyAlignment="1">
      <alignment horizontal="left"/>
    </xf>
    <xf numFmtId="0" fontId="41" fillId="0" borderId="19" xfId="0" applyFont="1" applyBorder="1" applyAlignment="1">
      <alignment horizontal="left"/>
    </xf>
    <xf numFmtId="0" fontId="41" fillId="0" borderId="17" xfId="0" applyFont="1" applyBorder="1" applyAlignment="1">
      <alignment horizontal="center"/>
    </xf>
    <xf numFmtId="0" fontId="41" fillId="0" borderId="19" xfId="0" applyFont="1" applyBorder="1" applyAlignment="1">
      <alignment horizontal="center"/>
    </xf>
    <xf numFmtId="0" fontId="41" fillId="0" borderId="4" xfId="0" applyFont="1" applyBorder="1" applyAlignment="1">
      <alignment horizontal="center" vertical="center"/>
    </xf>
    <xf numFmtId="0" fontId="41" fillId="0" borderId="17" xfId="0" applyFont="1" applyBorder="1" applyAlignment="1">
      <alignment horizontal="center" vertical="center"/>
    </xf>
    <xf numFmtId="0" fontId="41" fillId="0" borderId="19" xfId="0" applyFont="1" applyBorder="1" applyAlignment="1">
      <alignment horizontal="center" vertical="center"/>
    </xf>
    <xf numFmtId="0" fontId="41" fillId="7" borderId="1" xfId="0" applyFont="1" applyFill="1" applyBorder="1" applyAlignment="1">
      <alignment horizontal="center" vertical="center" wrapText="1"/>
    </xf>
    <xf numFmtId="0" fontId="5" fillId="0" borderId="44" xfId="0" applyFont="1" applyBorder="1" applyAlignment="1">
      <alignment horizontal="left"/>
    </xf>
    <xf numFmtId="0" fontId="7" fillId="0" borderId="45" xfId="0" applyFont="1" applyBorder="1" applyAlignment="1">
      <alignment horizontal="center"/>
    </xf>
    <xf numFmtId="0" fontId="32" fillId="0" borderId="21"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30" xfId="0" applyFont="1" applyBorder="1" applyAlignment="1">
      <alignment horizontal="center" vertical="center" wrapText="1"/>
    </xf>
    <xf numFmtId="0" fontId="32" fillId="0" borderId="31" xfId="0" applyFont="1" applyBorder="1" applyAlignment="1">
      <alignment horizontal="center" vertical="center" wrapText="1"/>
    </xf>
    <xf numFmtId="0" fontId="34" fillId="0" borderId="11" xfId="0" applyFont="1" applyBorder="1" applyAlignment="1">
      <alignment horizontal="center"/>
    </xf>
    <xf numFmtId="0" fontId="34" fillId="0" borderId="0" xfId="0" applyFont="1" applyAlignment="1">
      <alignment horizontal="center"/>
    </xf>
    <xf numFmtId="0" fontId="28" fillId="14" borderId="23" xfId="0" applyFont="1" applyFill="1" applyBorder="1" applyAlignment="1">
      <alignment horizontal="center" vertical="center" wrapText="1"/>
    </xf>
    <xf numFmtId="0" fontId="28" fillId="14" borderId="24" xfId="0" applyFont="1" applyFill="1" applyBorder="1" applyAlignment="1">
      <alignment horizontal="center" vertical="center" wrapText="1"/>
    </xf>
    <xf numFmtId="0" fontId="28" fillId="14" borderId="25" xfId="0" applyFont="1" applyFill="1" applyBorder="1" applyAlignment="1">
      <alignment horizontal="center" vertical="center" wrapText="1"/>
    </xf>
    <xf numFmtId="0" fontId="32" fillId="0" borderId="26" xfId="0" applyFont="1" applyBorder="1" applyAlignment="1">
      <alignment horizontal="center" vertical="center" wrapText="1"/>
    </xf>
    <xf numFmtId="0" fontId="32" fillId="0" borderId="27" xfId="0" applyFont="1" applyBorder="1" applyAlignment="1">
      <alignment horizontal="center" vertical="center" wrapText="1"/>
    </xf>
    <xf numFmtId="0" fontId="0" fillId="0" borderId="21" xfId="0" applyBorder="1" applyAlignment="1">
      <alignment horizontal="center"/>
    </xf>
    <xf numFmtId="0" fontId="0" fillId="0" borderId="16" xfId="0" applyBorder="1" applyAlignment="1">
      <alignment horizontal="center"/>
    </xf>
    <xf numFmtId="0" fontId="0" fillId="0" borderId="18" xfId="0" applyBorder="1" applyAlignment="1">
      <alignment horizontal="center"/>
    </xf>
    <xf numFmtId="0" fontId="18" fillId="16" borderId="33" xfId="0" applyFont="1" applyFill="1" applyBorder="1" applyAlignment="1">
      <alignment horizontal="center" vertical="center"/>
    </xf>
    <xf numFmtId="0" fontId="18" fillId="16" borderId="34" xfId="0" applyFont="1" applyFill="1" applyBorder="1" applyAlignment="1">
      <alignment horizontal="center" vertical="center"/>
    </xf>
    <xf numFmtId="0" fontId="18" fillId="16" borderId="35" xfId="0" applyFont="1" applyFill="1" applyBorder="1" applyAlignment="1">
      <alignment horizontal="center" vertical="center"/>
    </xf>
    <xf numFmtId="0" fontId="18" fillId="17" borderId="33" xfId="0" applyFont="1" applyFill="1" applyBorder="1" applyAlignment="1">
      <alignment horizontal="center" vertical="center"/>
    </xf>
    <xf numFmtId="0" fontId="18" fillId="17" borderId="34" xfId="0" applyFont="1" applyFill="1" applyBorder="1" applyAlignment="1">
      <alignment horizontal="center" vertical="center"/>
    </xf>
    <xf numFmtId="0" fontId="18" fillId="17" borderId="35" xfId="0" applyFont="1" applyFill="1" applyBorder="1" applyAlignment="1">
      <alignment horizontal="center" vertical="center"/>
    </xf>
    <xf numFmtId="0" fontId="18"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4" xfId="0" applyFont="1" applyBorder="1" applyAlignment="1">
      <alignment horizontal="center"/>
    </xf>
    <xf numFmtId="0" fontId="18" fillId="0" borderId="17" xfId="0" applyFont="1" applyBorder="1" applyAlignment="1">
      <alignment horizontal="center"/>
    </xf>
    <xf numFmtId="0" fontId="18" fillId="0" borderId="19" xfId="0" applyFont="1" applyBorder="1" applyAlignment="1">
      <alignment horizontal="center"/>
    </xf>
    <xf numFmtId="0" fontId="0" fillId="0" borderId="4" xfId="0" applyBorder="1" applyAlignment="1">
      <alignment horizontal="center"/>
    </xf>
    <xf numFmtId="0" fontId="0" fillId="0" borderId="17" xfId="0" applyBorder="1" applyAlignment="1">
      <alignment horizontal="center"/>
    </xf>
    <xf numFmtId="0" fontId="0" fillId="0" borderId="19" xfId="0" applyBorder="1" applyAlignment="1">
      <alignment horizontal="center"/>
    </xf>
    <xf numFmtId="0" fontId="18" fillId="0" borderId="1" xfId="0" applyFont="1" applyBorder="1" applyAlignment="1">
      <alignment horizontal="center"/>
    </xf>
    <xf numFmtId="0" fontId="18" fillId="0" borderId="4" xfId="0" applyFont="1" applyBorder="1" applyAlignment="1">
      <alignment horizontal="center" wrapText="1"/>
    </xf>
    <xf numFmtId="0" fontId="18" fillId="0" borderId="17" xfId="0" applyFont="1" applyBorder="1" applyAlignment="1">
      <alignment horizontal="center" wrapText="1"/>
    </xf>
    <xf numFmtId="0" fontId="18" fillId="0" borderId="19" xfId="0" applyFont="1" applyBorder="1" applyAlignment="1">
      <alignment horizontal="center" wrapText="1"/>
    </xf>
    <xf numFmtId="0" fontId="36" fillId="0" borderId="15" xfId="0" applyFont="1" applyBorder="1" applyAlignment="1">
      <alignment horizontal="center"/>
    </xf>
    <xf numFmtId="10" fontId="23" fillId="0" borderId="15" xfId="3" applyNumberFormat="1" applyFont="1" applyBorder="1" applyAlignment="1">
      <alignment horizontal="center"/>
    </xf>
    <xf numFmtId="0" fontId="0" fillId="0" borderId="1" xfId="0" applyBorder="1" applyAlignment="1">
      <alignment horizontal="center"/>
    </xf>
    <xf numFmtId="0" fontId="22" fillId="9" borderId="15" xfId="0" applyFont="1" applyFill="1" applyBorder="1" applyAlignment="1">
      <alignment horizontal="center"/>
    </xf>
    <xf numFmtId="0" fontId="23" fillId="0" borderId="15" xfId="0" applyFont="1" applyBorder="1" applyAlignment="1">
      <alignment horizontal="center"/>
    </xf>
    <xf numFmtId="44" fontId="23" fillId="0" borderId="15" xfId="0" applyNumberFormat="1" applyFont="1" applyBorder="1" applyAlignment="1">
      <alignment horizontal="center"/>
    </xf>
    <xf numFmtId="10" fontId="23" fillId="15" borderId="15" xfId="3" applyNumberFormat="1" applyFont="1" applyFill="1" applyBorder="1" applyAlignment="1">
      <alignment horizontal="center"/>
    </xf>
    <xf numFmtId="0" fontId="18" fillId="0" borderId="9" xfId="0" applyFont="1" applyBorder="1" applyAlignment="1">
      <alignment horizontal="center" vertical="center"/>
    </xf>
    <xf numFmtId="0" fontId="18" fillId="0" borderId="2" xfId="0" applyFont="1" applyBorder="1" applyAlignment="1">
      <alignment horizontal="center" vertical="center"/>
    </xf>
    <xf numFmtId="0" fontId="0" fillId="0" borderId="21"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19" fillId="0" borderId="13" xfId="0" applyFont="1" applyBorder="1" applyAlignment="1">
      <alignment horizontal="center" vertical="center"/>
    </xf>
    <xf numFmtId="0" fontId="35" fillId="0" borderId="4" xfId="0" applyFont="1" applyBorder="1" applyAlignment="1">
      <alignment horizontal="left" vertical="center"/>
    </xf>
    <xf numFmtId="0" fontId="35" fillId="0" borderId="19" xfId="0" applyFont="1" applyBorder="1" applyAlignment="1">
      <alignment horizontal="left" vertical="center"/>
    </xf>
    <xf numFmtId="0" fontId="19" fillId="6" borderId="1" xfId="0" applyFont="1" applyFill="1" applyBorder="1" applyAlignment="1">
      <alignment horizontal="center" vertical="center"/>
    </xf>
    <xf numFmtId="0" fontId="18" fillId="6" borderId="1" xfId="0" applyFont="1" applyFill="1" applyBorder="1" applyAlignment="1">
      <alignment horizontal="left" vertical="center"/>
    </xf>
    <xf numFmtId="0" fontId="68" fillId="0" borderId="4" xfId="0" applyFont="1" applyBorder="1" applyAlignment="1">
      <alignment horizontal="left" vertical="center"/>
    </xf>
    <xf numFmtId="0" fontId="35" fillId="0" borderId="17" xfId="0" applyFont="1" applyBorder="1" applyAlignment="1">
      <alignment horizontal="left" vertical="center"/>
    </xf>
    <xf numFmtId="0" fontId="19" fillId="20" borderId="4" xfId="0" applyFont="1" applyFill="1" applyBorder="1" applyAlignment="1">
      <alignment horizontal="center" vertical="center" wrapText="1"/>
    </xf>
    <xf numFmtId="0" fontId="19" fillId="20" borderId="17" xfId="0" applyFont="1" applyFill="1" applyBorder="1" applyAlignment="1">
      <alignment horizontal="center" vertical="center" wrapText="1"/>
    </xf>
    <xf numFmtId="0" fontId="19" fillId="20" borderId="19" xfId="0" applyFont="1" applyFill="1" applyBorder="1" applyAlignment="1">
      <alignment horizontal="center" vertical="center" wrapText="1"/>
    </xf>
    <xf numFmtId="0" fontId="18" fillId="20" borderId="9" xfId="0" applyFont="1" applyFill="1" applyBorder="1" applyAlignment="1">
      <alignment horizontal="center" vertical="center" wrapText="1"/>
    </xf>
    <xf numFmtId="0" fontId="18" fillId="20" borderId="10" xfId="0" applyFont="1" applyFill="1" applyBorder="1" applyAlignment="1">
      <alignment horizontal="center" vertical="center" wrapText="1"/>
    </xf>
    <xf numFmtId="0" fontId="18" fillId="20" borderId="22" xfId="0" applyFont="1" applyFill="1" applyBorder="1" applyAlignment="1">
      <alignment horizontal="center" vertical="center" wrapText="1"/>
    </xf>
    <xf numFmtId="0" fontId="39" fillId="8" borderId="1" xfId="0" applyFont="1" applyFill="1" applyBorder="1" applyAlignment="1">
      <alignment horizontal="center" vertical="center" wrapText="1"/>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0" xfId="0" applyFont="1" applyBorder="1" applyAlignment="1">
      <alignment horizontal="center" vertical="center" wrapText="1"/>
    </xf>
    <xf numFmtId="0" fontId="19" fillId="0" borderId="0" xfId="0" applyFont="1" applyAlignment="1">
      <alignment horizontal="center" vertical="center"/>
    </xf>
    <xf numFmtId="0" fontId="18" fillId="14" borderId="23" xfId="0" applyFont="1" applyFill="1" applyBorder="1" applyAlignment="1">
      <alignment horizontal="center" vertical="center" wrapText="1"/>
    </xf>
    <xf numFmtId="0" fontId="18" fillId="14" borderId="24" xfId="0" applyFont="1" applyFill="1" applyBorder="1" applyAlignment="1">
      <alignment horizontal="center" vertical="center" wrapText="1"/>
    </xf>
    <xf numFmtId="0" fontId="18" fillId="14" borderId="48" xfId="0" applyFont="1" applyFill="1" applyBorder="1" applyAlignment="1">
      <alignment horizontal="center" vertical="center" wrapText="1"/>
    </xf>
    <xf numFmtId="0" fontId="18" fillId="20" borderId="26" xfId="0" applyFont="1" applyFill="1" applyBorder="1" applyAlignment="1">
      <alignment horizontal="center" vertical="center" wrapText="1"/>
    </xf>
    <xf numFmtId="0" fontId="18" fillId="20" borderId="28" xfId="0" applyFont="1" applyFill="1" applyBorder="1" applyAlignment="1">
      <alignment horizontal="center" vertical="center" wrapText="1"/>
    </xf>
    <xf numFmtId="0" fontId="18" fillId="20" borderId="47" xfId="0" applyFont="1" applyFill="1" applyBorder="1" applyAlignment="1">
      <alignment horizontal="center" vertical="center" wrapText="1"/>
    </xf>
    <xf numFmtId="0" fontId="18" fillId="20" borderId="59" xfId="0" applyFont="1" applyFill="1" applyBorder="1" applyAlignment="1">
      <alignment horizontal="center" vertical="center" wrapText="1"/>
    </xf>
    <xf numFmtId="0" fontId="18" fillId="20" borderId="49" xfId="0" applyFont="1" applyFill="1" applyBorder="1" applyAlignment="1">
      <alignment horizontal="center" vertical="center" wrapText="1"/>
    </xf>
    <xf numFmtId="0" fontId="18" fillId="20" borderId="29" xfId="0" applyFont="1" applyFill="1" applyBorder="1" applyAlignment="1">
      <alignment horizontal="center" vertical="center" wrapText="1"/>
    </xf>
    <xf numFmtId="0" fontId="18" fillId="20" borderId="26" xfId="0" applyFont="1" applyFill="1" applyBorder="1" applyAlignment="1">
      <alignment horizontal="center" vertical="center"/>
    </xf>
    <xf numFmtId="0" fontId="18" fillId="20" borderId="28" xfId="0" applyFont="1" applyFill="1" applyBorder="1" applyAlignment="1">
      <alignment horizontal="center" vertical="center"/>
    </xf>
    <xf numFmtId="0" fontId="39" fillId="20" borderId="44" xfId="0" applyFont="1" applyFill="1" applyBorder="1" applyAlignment="1">
      <alignment horizontal="center" vertical="center" wrapText="1"/>
    </xf>
    <xf numFmtId="0" fontId="39" fillId="20" borderId="45" xfId="0" applyFont="1" applyFill="1" applyBorder="1" applyAlignment="1">
      <alignment horizontal="center" vertical="center" wrapText="1"/>
    </xf>
    <xf numFmtId="0" fontId="70" fillId="20" borderId="44" xfId="0" applyFont="1" applyFill="1" applyBorder="1" applyAlignment="1">
      <alignment horizontal="center" vertical="center" wrapText="1"/>
    </xf>
    <xf numFmtId="0" fontId="70" fillId="20" borderId="45" xfId="0" applyFont="1" applyFill="1" applyBorder="1" applyAlignment="1">
      <alignment horizontal="center" vertical="center" wrapText="1"/>
    </xf>
    <xf numFmtId="0" fontId="61" fillId="0" borderId="43" xfId="0" applyFont="1" applyBorder="1" applyAlignment="1">
      <alignment horizontal="left"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2" fillId="0" borderId="21" xfId="0" applyFont="1" applyBorder="1" applyAlignment="1">
      <alignment horizontal="left" vertical="center" wrapText="1"/>
    </xf>
    <xf numFmtId="0" fontId="2" fillId="0" borderId="16" xfId="0" applyFont="1" applyBorder="1" applyAlignment="1">
      <alignment horizontal="left" vertical="center" wrapText="1"/>
    </xf>
    <xf numFmtId="0" fontId="2" fillId="0" borderId="30" xfId="0" applyFont="1" applyBorder="1" applyAlignment="1">
      <alignment horizontal="left" vertical="center" wrapText="1"/>
    </xf>
    <xf numFmtId="0" fontId="19" fillId="0" borderId="0" xfId="0" applyFont="1" applyAlignment="1">
      <alignment horizontal="center"/>
    </xf>
    <xf numFmtId="0" fontId="18" fillId="14" borderId="25" xfId="0" applyFont="1" applyFill="1" applyBorder="1" applyAlignment="1">
      <alignment horizontal="center" vertical="center" wrapText="1"/>
    </xf>
    <xf numFmtId="0" fontId="18" fillId="20" borderId="27" xfId="0" applyFont="1" applyFill="1" applyBorder="1" applyAlignment="1">
      <alignment horizontal="center" vertical="center" wrapText="1"/>
    </xf>
    <xf numFmtId="0" fontId="18" fillId="20" borderId="27" xfId="0" applyFont="1" applyFill="1" applyBorder="1" applyAlignment="1">
      <alignment horizontal="center" vertical="center"/>
    </xf>
    <xf numFmtId="0" fontId="39" fillId="0" borderId="11" xfId="0" applyFont="1" applyBorder="1" applyAlignment="1">
      <alignment horizontal="center" vertical="center" wrapText="1"/>
    </xf>
    <xf numFmtId="0" fontId="39" fillId="0" borderId="0" xfId="0" applyFont="1" applyAlignment="1">
      <alignment horizontal="center" vertical="center" wrapText="1"/>
    </xf>
    <xf numFmtId="0" fontId="39" fillId="0" borderId="5" xfId="0" applyFont="1" applyBorder="1" applyAlignment="1">
      <alignment horizontal="center" vertical="center" wrapText="1"/>
    </xf>
    <xf numFmtId="0" fontId="39" fillId="0" borderId="13" xfId="0" applyFont="1" applyBorder="1" applyAlignment="1">
      <alignment horizontal="center" vertical="center" wrapText="1"/>
    </xf>
    <xf numFmtId="0" fontId="35" fillId="0" borderId="0" xfId="0" applyFont="1" applyAlignment="1">
      <alignment horizontal="center"/>
    </xf>
    <xf numFmtId="0" fontId="65" fillId="0" borderId="17" xfId="0" applyFont="1" applyBorder="1" applyAlignment="1">
      <alignment horizontal="left"/>
    </xf>
    <xf numFmtId="0" fontId="69" fillId="0" borderId="17" xfId="0" applyFont="1" applyBorder="1" applyAlignment="1">
      <alignment horizontal="left"/>
    </xf>
    <xf numFmtId="0" fontId="61" fillId="0" borderId="0" xfId="0" applyFont="1" applyAlignment="1">
      <alignment horizontal="left" wrapText="1"/>
    </xf>
    <xf numFmtId="0" fontId="72" fillId="0" borderId="0" xfId="0" applyFont="1" applyAlignment="1">
      <alignment horizontal="left" wrapText="1"/>
    </xf>
    <xf numFmtId="0" fontId="39" fillId="20" borderId="1" xfId="0" applyFont="1" applyFill="1" applyBorder="1" applyAlignment="1">
      <alignment horizontal="center" vertical="center"/>
    </xf>
    <xf numFmtId="0" fontId="39" fillId="0" borderId="1" xfId="0" applyFont="1" applyBorder="1" applyAlignment="1">
      <alignment horizontal="center" vertical="center" wrapText="1"/>
    </xf>
    <xf numFmtId="0" fontId="39" fillId="0" borderId="5" xfId="0" applyFont="1" applyBorder="1" applyAlignment="1">
      <alignment horizontal="center"/>
    </xf>
    <xf numFmtId="0" fontId="39" fillId="0" borderId="13" xfId="0" applyFont="1" applyBorder="1" applyAlignment="1">
      <alignment horizontal="center"/>
    </xf>
    <xf numFmtId="0" fontId="70" fillId="0" borderId="13" xfId="0" applyFont="1" applyBorder="1" applyAlignment="1">
      <alignment horizontal="center"/>
    </xf>
    <xf numFmtId="0" fontId="39" fillId="0" borderId="14" xfId="0" applyFont="1" applyBorder="1" applyAlignment="1">
      <alignment horizontal="center"/>
    </xf>
    <xf numFmtId="0" fontId="39" fillId="0" borderId="4" xfId="0" applyFont="1" applyBorder="1" applyAlignment="1">
      <alignment horizontal="center"/>
    </xf>
    <xf numFmtId="0" fontId="39" fillId="0" borderId="17" xfId="0" applyFont="1" applyBorder="1" applyAlignment="1">
      <alignment horizontal="center"/>
    </xf>
    <xf numFmtId="0" fontId="70" fillId="0" borderId="17" xfId="0" applyFont="1" applyBorder="1" applyAlignment="1">
      <alignment horizontal="center"/>
    </xf>
    <xf numFmtId="0" fontId="39" fillId="0" borderId="11" xfId="0" applyFont="1" applyBorder="1" applyAlignment="1">
      <alignment horizontal="center"/>
    </xf>
    <xf numFmtId="0" fontId="39" fillId="0" borderId="0" xfId="0" applyFont="1" applyAlignment="1">
      <alignment horizontal="center"/>
    </xf>
    <xf numFmtId="0" fontId="70" fillId="0" borderId="0" xfId="0" applyFont="1" applyAlignment="1">
      <alignment horizontal="center"/>
    </xf>
    <xf numFmtId="0" fontId="39" fillId="0" borderId="12" xfId="0" applyFont="1" applyBorder="1" applyAlignment="1">
      <alignment horizontal="center"/>
    </xf>
    <xf numFmtId="0" fontId="39" fillId="0" borderId="44" xfId="0" applyFont="1" applyBorder="1" applyAlignment="1">
      <alignment horizontal="center"/>
    </xf>
    <xf numFmtId="0" fontId="70" fillId="0" borderId="44" xfId="0" applyFont="1" applyBorder="1" applyAlignment="1">
      <alignment horizontal="center"/>
    </xf>
    <xf numFmtId="0" fontId="18" fillId="20" borderId="46" xfId="0" applyFont="1" applyFill="1" applyBorder="1" applyAlignment="1">
      <alignment horizontal="center" vertical="center" wrapText="1"/>
    </xf>
    <xf numFmtId="0" fontId="18" fillId="20" borderId="45" xfId="0" applyFont="1" applyFill="1" applyBorder="1" applyAlignment="1">
      <alignment horizontal="center" vertical="center" wrapText="1"/>
    </xf>
    <xf numFmtId="0" fontId="19" fillId="20" borderId="46" xfId="0" applyFont="1" applyFill="1" applyBorder="1" applyAlignment="1">
      <alignment horizontal="center" vertical="center" wrapText="1"/>
    </xf>
    <xf numFmtId="0" fontId="19" fillId="20" borderId="44" xfId="0" applyFont="1" applyFill="1" applyBorder="1" applyAlignment="1">
      <alignment horizontal="center" vertical="center" wrapText="1"/>
    </xf>
    <xf numFmtId="0" fontId="18" fillId="14" borderId="44" xfId="0" applyFont="1" applyFill="1" applyBorder="1" applyAlignment="1">
      <alignment horizontal="center" vertical="center" wrapText="1"/>
    </xf>
    <xf numFmtId="0" fontId="18" fillId="20" borderId="44" xfId="0" applyFont="1" applyFill="1" applyBorder="1" applyAlignment="1">
      <alignment horizontal="center" vertical="center" wrapText="1"/>
    </xf>
    <xf numFmtId="0" fontId="76" fillId="20" borderId="46" xfId="0" applyFont="1" applyFill="1" applyBorder="1" applyAlignment="1">
      <alignment horizontal="center" vertical="center" wrapText="1"/>
    </xf>
    <xf numFmtId="0" fontId="76" fillId="20" borderId="44" xfId="0" applyFont="1" applyFill="1" applyBorder="1" applyAlignment="1">
      <alignment horizontal="center" vertical="center" wrapText="1"/>
    </xf>
    <xf numFmtId="0" fontId="76" fillId="0" borderId="52" xfId="0" applyFont="1" applyBorder="1" applyAlignment="1">
      <alignment horizontal="center" vertical="center" wrapText="1"/>
    </xf>
    <xf numFmtId="0" fontId="76" fillId="0" borderId="57" xfId="0" applyFont="1" applyBorder="1" applyAlignment="1">
      <alignment horizontal="center" vertical="center" wrapText="1"/>
    </xf>
    <xf numFmtId="0" fontId="76" fillId="0" borderId="53" xfId="0" applyFont="1" applyBorder="1" applyAlignment="1">
      <alignment horizontal="center" vertical="center" wrapText="1"/>
    </xf>
    <xf numFmtId="0" fontId="76" fillId="20" borderId="44" xfId="0" applyFont="1" applyFill="1" applyBorder="1" applyAlignment="1">
      <alignment horizontal="center" vertical="top" wrapText="1"/>
    </xf>
    <xf numFmtId="0" fontId="81" fillId="20" borderId="44" xfId="0" applyFont="1" applyFill="1" applyBorder="1" applyAlignment="1">
      <alignment horizontal="center" vertical="center" wrapText="1"/>
    </xf>
    <xf numFmtId="0" fontId="81" fillId="20" borderId="46" xfId="0" applyFont="1" applyFill="1" applyBorder="1" applyAlignment="1">
      <alignment horizontal="center" vertical="center" wrapText="1"/>
    </xf>
    <xf numFmtId="0" fontId="76" fillId="14" borderId="44" xfId="0" applyFont="1" applyFill="1" applyBorder="1" applyAlignment="1">
      <alignment horizontal="center" vertical="center" wrapText="1"/>
    </xf>
    <xf numFmtId="0" fontId="19" fillId="20" borderId="12" xfId="0" applyFont="1" applyFill="1" applyBorder="1" applyAlignment="1">
      <alignment horizontal="center" vertical="center" wrapText="1"/>
    </xf>
    <xf numFmtId="0" fontId="81" fillId="20" borderId="11" xfId="0" applyFont="1" applyFill="1" applyBorder="1" applyAlignment="1">
      <alignment horizontal="center" vertical="center" wrapText="1"/>
    </xf>
    <xf numFmtId="0" fontId="76" fillId="0" borderId="55" xfId="0" applyFont="1" applyBorder="1" applyAlignment="1">
      <alignment horizontal="center" vertical="center" wrapText="1"/>
    </xf>
    <xf numFmtId="0" fontId="18" fillId="20" borderId="50" xfId="0" applyFont="1" applyFill="1" applyBorder="1" applyAlignment="1">
      <alignment horizontal="center" vertical="center" wrapText="1"/>
    </xf>
    <xf numFmtId="0" fontId="18" fillId="20" borderId="54" xfId="0" applyFont="1" applyFill="1" applyBorder="1" applyAlignment="1">
      <alignment horizontal="center" vertical="center" wrapText="1"/>
    </xf>
    <xf numFmtId="0" fontId="18" fillId="20" borderId="51" xfId="0" applyFont="1" applyFill="1" applyBorder="1" applyAlignment="1">
      <alignment horizontal="center" vertical="center" wrapText="1"/>
    </xf>
    <xf numFmtId="0" fontId="18" fillId="20" borderId="53" xfId="0" applyFont="1" applyFill="1" applyBorder="1" applyAlignment="1">
      <alignment horizontal="center" vertical="center" wrapText="1"/>
    </xf>
    <xf numFmtId="0" fontId="76" fillId="20" borderId="58" xfId="0" applyFont="1" applyFill="1" applyBorder="1" applyAlignment="1">
      <alignment horizontal="center" vertical="center" wrapText="1"/>
    </xf>
    <xf numFmtId="0" fontId="89" fillId="21" borderId="65" xfId="0" applyFont="1" applyFill="1" applyBorder="1" applyAlignment="1">
      <alignment horizontal="center" vertical="center" wrapText="1"/>
    </xf>
    <xf numFmtId="0" fontId="89" fillId="21" borderId="43" xfId="0" applyFont="1" applyFill="1" applyBorder="1" applyAlignment="1">
      <alignment horizontal="center" vertical="center" wrapText="1"/>
    </xf>
    <xf numFmtId="0" fontId="19" fillId="0" borderId="61" xfId="0" applyFont="1" applyBorder="1" applyAlignment="1">
      <alignment horizontal="center" vertical="center"/>
    </xf>
    <xf numFmtId="0" fontId="90" fillId="21" borderId="44" xfId="0" applyFont="1" applyFill="1" applyBorder="1" applyAlignment="1">
      <alignment horizontal="center" vertical="center" wrapText="1"/>
    </xf>
    <xf numFmtId="0" fontId="50" fillId="0" borderId="52" xfId="4" applyFont="1" applyBorder="1" applyAlignment="1">
      <alignment horizontal="center" vertical="center"/>
    </xf>
    <xf numFmtId="0" fontId="50" fillId="0" borderId="57" xfId="4" applyFont="1" applyBorder="1" applyAlignment="1">
      <alignment horizontal="center" vertical="center"/>
    </xf>
    <xf numFmtId="0" fontId="50" fillId="0" borderId="53" xfId="4" applyFont="1" applyBorder="1" applyAlignment="1">
      <alignment horizontal="center" vertical="center"/>
    </xf>
    <xf numFmtId="0" fontId="50" fillId="0" borderId="2" xfId="4" applyFont="1" applyBorder="1" applyAlignment="1">
      <alignment horizontal="center" vertical="center"/>
    </xf>
    <xf numFmtId="0" fontId="49" fillId="11" borderId="0" xfId="4" applyFont="1" applyFill="1" applyAlignment="1">
      <alignment horizontal="center" vertical="center"/>
    </xf>
    <xf numFmtId="0" fontId="50" fillId="0" borderId="0" xfId="4" applyFont="1" applyAlignment="1">
      <alignment horizontal="center" vertical="center"/>
    </xf>
    <xf numFmtId="49" fontId="50" fillId="7" borderId="4" xfId="4" applyNumberFormat="1" applyFont="1" applyFill="1" applyBorder="1" applyAlignment="1">
      <alignment horizontal="left" vertical="center" wrapText="1"/>
    </xf>
    <xf numFmtId="49" fontId="50" fillId="7" borderId="19" xfId="4" applyNumberFormat="1" applyFont="1" applyFill="1" applyBorder="1" applyAlignment="1">
      <alignment horizontal="left" vertical="center" wrapText="1"/>
    </xf>
    <xf numFmtId="49" fontId="50" fillId="0" borderId="4" xfId="4" applyNumberFormat="1" applyFont="1" applyBorder="1" applyAlignment="1">
      <alignment horizontal="left" vertical="center" wrapText="1"/>
    </xf>
    <xf numFmtId="49" fontId="50" fillId="0" borderId="19" xfId="4" applyNumberFormat="1" applyFont="1" applyBorder="1" applyAlignment="1">
      <alignment horizontal="left" vertical="center" wrapText="1"/>
    </xf>
    <xf numFmtId="0" fontId="49" fillId="20" borderId="44" xfId="4" applyFont="1" applyFill="1" applyBorder="1" applyAlignment="1">
      <alignment horizontal="center" vertical="center"/>
    </xf>
    <xf numFmtId="49" fontId="92" fillId="0" borderId="4" xfId="4" quotePrefix="1" applyNumberFormat="1" applyFont="1" applyBorder="1" applyAlignment="1">
      <alignment horizontal="left" vertical="center"/>
    </xf>
    <xf numFmtId="49" fontId="91" fillId="0" borderId="19" xfId="4" applyNumberFormat="1" applyFont="1" applyBorder="1" applyAlignment="1">
      <alignment horizontal="left" vertical="center"/>
    </xf>
    <xf numFmtId="0" fontId="49" fillId="10" borderId="44" xfId="4" applyFont="1" applyFill="1" applyBorder="1" applyAlignment="1">
      <alignment horizontal="center" vertical="center"/>
    </xf>
    <xf numFmtId="0" fontId="49" fillId="0" borderId="5" xfId="4" applyFont="1" applyBorder="1" applyAlignment="1">
      <alignment horizontal="justify" vertical="center"/>
    </xf>
    <xf numFmtId="0" fontId="49" fillId="0" borderId="14" xfId="4" applyFont="1" applyBorder="1" applyAlignment="1">
      <alignment horizontal="justify" vertical="center"/>
    </xf>
    <xf numFmtId="0" fontId="49" fillId="0" borderId="5" xfId="4" applyFont="1" applyBorder="1" applyAlignment="1">
      <alignment horizontal="center" vertical="center" wrapText="1"/>
    </xf>
    <xf numFmtId="0" fontId="49" fillId="0" borderId="14" xfId="4" applyFont="1" applyBorder="1" applyAlignment="1">
      <alignment horizontal="center" vertical="center" wrapText="1"/>
    </xf>
    <xf numFmtId="0" fontId="49" fillId="0" borderId="1" xfId="4" applyFont="1" applyBorder="1" applyAlignment="1">
      <alignment horizontal="left" vertical="center" wrapText="1"/>
    </xf>
    <xf numFmtId="0" fontId="49" fillId="11" borderId="0" xfId="4" applyFont="1" applyFill="1" applyAlignment="1">
      <alignment horizontal="right" vertical="center"/>
    </xf>
    <xf numFmtId="0" fontId="49" fillId="12" borderId="17" xfId="4" applyFont="1" applyFill="1" applyBorder="1" applyAlignment="1">
      <alignment horizontal="center" vertical="center"/>
    </xf>
    <xf numFmtId="0" fontId="49" fillId="11" borderId="44" xfId="4" applyFont="1" applyFill="1" applyBorder="1" applyAlignment="1">
      <alignment horizontal="right" vertical="center"/>
    </xf>
    <xf numFmtId="0" fontId="49" fillId="7" borderId="0" xfId="4" applyFont="1" applyFill="1" applyAlignment="1">
      <alignment horizontal="right" vertical="center"/>
    </xf>
    <xf numFmtId="0" fontId="49" fillId="0" borderId="4" xfId="4" applyFont="1" applyBorder="1" applyAlignment="1">
      <alignment horizontal="justify" vertical="center"/>
    </xf>
    <xf numFmtId="0" fontId="49" fillId="0" borderId="19" xfId="4" applyFont="1" applyBorder="1" applyAlignment="1">
      <alignment horizontal="justify" vertical="center"/>
    </xf>
    <xf numFmtId="10" fontId="49" fillId="11" borderId="44" xfId="4" applyNumberFormat="1" applyFont="1" applyFill="1" applyBorder="1" applyAlignment="1">
      <alignment horizontal="right" vertical="center"/>
    </xf>
    <xf numFmtId="49" fontId="62" fillId="0" borderId="4" xfId="4" applyNumberFormat="1" applyFont="1" applyBorder="1" applyAlignment="1">
      <alignment horizontal="left" vertical="center" wrapText="1"/>
    </xf>
    <xf numFmtId="49" fontId="62" fillId="0" borderId="19" xfId="4" applyNumberFormat="1" applyFont="1" applyBorder="1" applyAlignment="1">
      <alignment horizontal="left" vertical="center" wrapText="1"/>
    </xf>
    <xf numFmtId="0" fontId="50" fillId="0" borderId="4" xfId="4" applyFont="1" applyBorder="1" applyAlignment="1">
      <alignment horizontal="left" vertical="center"/>
    </xf>
    <xf numFmtId="0" fontId="50" fillId="0" borderId="19" xfId="4" applyFont="1" applyBorder="1" applyAlignment="1">
      <alignment horizontal="left" vertical="center"/>
    </xf>
    <xf numFmtId="0" fontId="49" fillId="0" borderId="4" xfId="4" applyFont="1" applyBorder="1" applyAlignment="1">
      <alignment horizontal="center" vertical="center" wrapText="1"/>
    </xf>
    <xf numFmtId="0" fontId="49" fillId="0" borderId="19" xfId="4" applyFont="1" applyBorder="1" applyAlignment="1">
      <alignment horizontal="center" vertical="center" wrapText="1"/>
    </xf>
    <xf numFmtId="0" fontId="50" fillId="0" borderId="9" xfId="4" applyFont="1" applyBorder="1" applyAlignment="1">
      <alignment horizontal="left" vertical="center"/>
    </xf>
    <xf numFmtId="0" fontId="50" fillId="0" borderId="10" xfId="4" applyFont="1" applyBorder="1" applyAlignment="1">
      <alignment horizontal="left" vertical="center"/>
    </xf>
    <xf numFmtId="0" fontId="49" fillId="12" borderId="21" xfId="4" applyFont="1" applyFill="1" applyBorder="1" applyAlignment="1">
      <alignment horizontal="left" vertical="center"/>
    </xf>
    <xf numFmtId="0" fontId="49" fillId="12" borderId="16" xfId="4" applyFont="1" applyFill="1" applyBorder="1" applyAlignment="1">
      <alignment horizontal="left" vertical="center"/>
    </xf>
    <xf numFmtId="0" fontId="49" fillId="12" borderId="18" xfId="4" applyFont="1" applyFill="1" applyBorder="1" applyAlignment="1">
      <alignment horizontal="left" vertical="center"/>
    </xf>
    <xf numFmtId="0" fontId="49" fillId="10" borderId="4" xfId="4" applyFont="1" applyFill="1" applyBorder="1" applyAlignment="1">
      <alignment horizontal="right" vertical="center"/>
    </xf>
    <xf numFmtId="0" fontId="49" fillId="10" borderId="17" xfId="4" applyFont="1" applyFill="1" applyBorder="1" applyAlignment="1">
      <alignment horizontal="right" vertical="center"/>
    </xf>
    <xf numFmtId="0" fontId="49" fillId="7" borderId="4" xfId="4" applyFont="1" applyFill="1" applyBorder="1" applyAlignment="1">
      <alignment horizontal="right" vertical="center"/>
    </xf>
    <xf numFmtId="0" fontId="49" fillId="7" borderId="17" xfId="4" applyFont="1" applyFill="1" applyBorder="1" applyAlignment="1">
      <alignment horizontal="right" vertical="center"/>
    </xf>
    <xf numFmtId="0" fontId="49" fillId="10" borderId="2" xfId="4" applyFont="1" applyFill="1" applyBorder="1" applyAlignment="1">
      <alignment horizontal="right" vertical="center"/>
    </xf>
    <xf numFmtId="0" fontId="49" fillId="10" borderId="44" xfId="4" applyFont="1" applyFill="1" applyBorder="1" applyAlignment="1">
      <alignment horizontal="right" vertical="center"/>
    </xf>
    <xf numFmtId="0" fontId="49" fillId="7" borderId="0" xfId="4" applyFont="1" applyFill="1" applyAlignment="1">
      <alignment horizontal="center" vertical="center"/>
    </xf>
    <xf numFmtId="0" fontId="49" fillId="0" borderId="4" xfId="4" applyFont="1" applyBorder="1" applyAlignment="1">
      <alignment horizontal="center" vertical="center"/>
    </xf>
    <xf numFmtId="0" fontId="49" fillId="0" borderId="17" xfId="4" applyFont="1" applyBorder="1" applyAlignment="1">
      <alignment horizontal="center" vertical="center"/>
    </xf>
    <xf numFmtId="0" fontId="49" fillId="0" borderId="19" xfId="4" applyFont="1" applyBorder="1" applyAlignment="1">
      <alignment horizontal="center" vertical="center"/>
    </xf>
    <xf numFmtId="167" fontId="41" fillId="0" borderId="1" xfId="2" applyFont="1" applyBorder="1" applyAlignment="1"/>
    <xf numFmtId="0" fontId="5" fillId="0" borderId="1" xfId="0" applyFont="1" applyBorder="1" applyAlignment="1"/>
    <xf numFmtId="0" fontId="11" fillId="7" borderId="1" xfId="0" applyFont="1" applyFill="1" applyBorder="1" applyAlignment="1"/>
    <xf numFmtId="0" fontId="5" fillId="7" borderId="1" xfId="0" applyFont="1" applyFill="1" applyBorder="1" applyAlignment="1"/>
    <xf numFmtId="0" fontId="78" fillId="0" borderId="1" xfId="0" applyFont="1" applyBorder="1" applyAlignment="1"/>
    <xf numFmtId="0" fontId="82" fillId="7" borderId="1" xfId="0" applyFont="1" applyFill="1" applyBorder="1" applyAlignment="1"/>
    <xf numFmtId="0" fontId="5" fillId="7" borderId="4" xfId="0" applyFont="1" applyFill="1" applyBorder="1" applyAlignment="1"/>
    <xf numFmtId="0" fontId="5" fillId="7" borderId="17" xfId="0" applyFont="1" applyFill="1" applyBorder="1" applyAlignment="1"/>
    <xf numFmtId="0" fontId="5" fillId="7" borderId="19" xfId="0" applyFont="1" applyFill="1" applyBorder="1" applyAlignment="1"/>
    <xf numFmtId="0" fontId="35" fillId="0" borderId="1" xfId="0" applyFont="1" applyBorder="1" applyAlignment="1"/>
    <xf numFmtId="0" fontId="35" fillId="7" borderId="1" xfId="0" applyFont="1" applyFill="1" applyBorder="1" applyAlignment="1"/>
    <xf numFmtId="0" fontId="5" fillId="0" borderId="4" xfId="0" applyFont="1" applyBorder="1" applyAlignment="1"/>
    <xf numFmtId="0" fontId="5" fillId="0" borderId="17" xfId="0" applyFont="1" applyBorder="1" applyAlignment="1"/>
    <xf numFmtId="0" fontId="5" fillId="0" borderId="19" xfId="0" applyFont="1" applyBorder="1" applyAlignment="1"/>
    <xf numFmtId="0" fontId="1" fillId="0" borderId="55" xfId="0" applyFont="1" applyBorder="1" applyAlignment="1">
      <alignment horizontal="center" vertical="center"/>
    </xf>
    <xf numFmtId="44" fontId="1" fillId="0" borderId="44" xfId="0" applyNumberFormat="1" applyFont="1" applyBorder="1" applyAlignment="1">
      <alignment vertical="center" wrapText="1"/>
    </xf>
    <xf numFmtId="44" fontId="1" fillId="0" borderId="46" xfId="0" applyNumberFormat="1" applyFont="1" applyBorder="1" applyAlignment="1">
      <alignment vertical="center" wrapText="1"/>
    </xf>
    <xf numFmtId="44" fontId="1" fillId="0" borderId="58" xfId="0" applyNumberFormat="1" applyFont="1" applyBorder="1" applyAlignment="1">
      <alignment vertical="center" wrapText="1"/>
    </xf>
    <xf numFmtId="0" fontId="1" fillId="0" borderId="0" xfId="0" applyFont="1" applyAlignment="1">
      <alignment horizontal="center" vertical="center"/>
    </xf>
    <xf numFmtId="0" fontId="1" fillId="0" borderId="44" xfId="0" applyFont="1" applyBorder="1" applyAlignment="1">
      <alignment horizontal="center" vertical="center"/>
    </xf>
    <xf numFmtId="44" fontId="1" fillId="7" borderId="44" xfId="0" applyNumberFormat="1" applyFont="1" applyFill="1" applyBorder="1" applyAlignment="1">
      <alignment vertical="center" wrapText="1"/>
    </xf>
    <xf numFmtId="0" fontId="1" fillId="7" borderId="44" xfId="0" applyFont="1" applyFill="1" applyBorder="1" applyAlignment="1">
      <alignment horizontal="center" vertical="center"/>
    </xf>
    <xf numFmtId="0" fontId="1" fillId="0" borderId="44" xfId="0" applyFont="1" applyBorder="1" applyAlignment="1">
      <alignment horizontal="center" vertical="center" wrapText="1"/>
    </xf>
    <xf numFmtId="171" fontId="1" fillId="0" borderId="44" xfId="8" applyFont="1" applyBorder="1" applyAlignment="1">
      <alignment vertical="center" wrapText="1"/>
    </xf>
    <xf numFmtId="0" fontId="1" fillId="0" borderId="45" xfId="0" applyFont="1" applyBorder="1" applyAlignment="1">
      <alignment horizontal="center" vertical="center" wrapText="1"/>
    </xf>
    <xf numFmtId="171" fontId="1" fillId="0" borderId="45" xfId="8" applyFont="1" applyBorder="1" applyAlignment="1">
      <alignment vertical="center" wrapText="1"/>
    </xf>
    <xf numFmtId="0" fontId="1" fillId="0" borderId="45" xfId="0" applyFont="1" applyBorder="1" applyAlignment="1">
      <alignment horizontal="center" vertical="center"/>
    </xf>
    <xf numFmtId="44" fontId="1" fillId="0" borderId="45" xfId="0" applyNumberFormat="1" applyFont="1" applyBorder="1" applyAlignment="1">
      <alignment vertical="center" wrapText="1"/>
    </xf>
    <xf numFmtId="0" fontId="1" fillId="0" borderId="46" xfId="0" applyFont="1" applyBorder="1" applyAlignment="1">
      <alignment horizontal="center" vertical="center" wrapText="1"/>
    </xf>
    <xf numFmtId="171" fontId="1" fillId="0" borderId="46" xfId="8" applyFont="1" applyFill="1" applyBorder="1" applyAlignment="1">
      <alignment vertical="center" wrapText="1"/>
    </xf>
    <xf numFmtId="0" fontId="1" fillId="0" borderId="46" xfId="0" applyFont="1" applyBorder="1" applyAlignment="1">
      <alignment horizontal="center" vertical="center"/>
    </xf>
    <xf numFmtId="171" fontId="1" fillId="0" borderId="46" xfId="8" applyFont="1" applyBorder="1" applyAlignment="1">
      <alignment vertical="center" wrapText="1"/>
    </xf>
    <xf numFmtId="0" fontId="1" fillId="0" borderId="50" xfId="0" applyFont="1" applyBorder="1" applyAlignment="1">
      <alignment horizontal="center" vertical="center" wrapText="1"/>
    </xf>
    <xf numFmtId="0" fontId="1" fillId="0" borderId="52" xfId="0" applyFont="1" applyBorder="1" applyAlignment="1">
      <alignment vertical="center" wrapText="1"/>
    </xf>
    <xf numFmtId="0" fontId="1" fillId="0" borderId="44" xfId="0" applyFont="1" applyBorder="1" applyAlignment="1">
      <alignment vertical="center" wrapText="1"/>
    </xf>
  </cellXfs>
  <cellStyles count="86">
    <cellStyle name="Euro" xfId="33" xr:uid="{00000000-0005-0000-0000-000000000000}"/>
    <cellStyle name="Hiperlink" xfId="9" builtinId="8"/>
    <cellStyle name="Hiperlink 2" xfId="65" xr:uid="{00000000-0005-0000-0000-000002000000}"/>
    <cellStyle name="Moeda" xfId="2" builtinId="4"/>
    <cellStyle name="Moeda 10" xfId="17" xr:uid="{00000000-0005-0000-0000-000004000000}"/>
    <cellStyle name="Moeda 2" xfId="18" xr:uid="{00000000-0005-0000-0000-000005000000}"/>
    <cellStyle name="Moeda 2 2" xfId="8" xr:uid="{00000000-0005-0000-0000-000006000000}"/>
    <cellStyle name="Moeda 2 3" xfId="59" xr:uid="{00000000-0005-0000-0000-000007000000}"/>
    <cellStyle name="Moeda 2 4" xfId="21" xr:uid="{00000000-0005-0000-0000-000008000000}"/>
    <cellStyle name="Moeda 3" xfId="34" xr:uid="{00000000-0005-0000-0000-000009000000}"/>
    <cellStyle name="Moeda 3 2" xfId="26" xr:uid="{00000000-0005-0000-0000-00000A000000}"/>
    <cellStyle name="Moeda 3 2 2" xfId="71" xr:uid="{00000000-0005-0000-0000-00000B000000}"/>
    <cellStyle name="Moeda 3 3" xfId="61" xr:uid="{00000000-0005-0000-0000-00000C000000}"/>
    <cellStyle name="Moeda 3 4" xfId="73" xr:uid="{00000000-0005-0000-0000-00000D000000}"/>
    <cellStyle name="Moeda 4" xfId="14" xr:uid="{00000000-0005-0000-0000-00000E000000}"/>
    <cellStyle name="Moeda 4 2" xfId="57" xr:uid="{00000000-0005-0000-0000-00000F000000}"/>
    <cellStyle name="Moeda 4 3" xfId="35" xr:uid="{00000000-0005-0000-0000-000010000000}"/>
    <cellStyle name="Moeda 5" xfId="36" xr:uid="{00000000-0005-0000-0000-000011000000}"/>
    <cellStyle name="Moeda 6" xfId="37" xr:uid="{00000000-0005-0000-0000-000012000000}"/>
    <cellStyle name="Moeda 7" xfId="20" xr:uid="{00000000-0005-0000-0000-000013000000}"/>
    <cellStyle name="Moeda 8" xfId="60" xr:uid="{00000000-0005-0000-0000-000014000000}"/>
    <cellStyle name="Moeda 8 2" xfId="84" xr:uid="{00000000-0005-0000-0000-000015000000}"/>
    <cellStyle name="Moeda 9" xfId="68" xr:uid="{00000000-0005-0000-0000-000016000000}"/>
    <cellStyle name="Normal" xfId="0" builtinId="0"/>
    <cellStyle name="Normal 10" xfId="62" xr:uid="{00000000-0005-0000-0000-000018000000}"/>
    <cellStyle name="Normal 11" xfId="10" xr:uid="{00000000-0005-0000-0000-000019000000}"/>
    <cellStyle name="Normal 12" xfId="85" xr:uid="{00000000-0005-0000-0000-00001A000000}"/>
    <cellStyle name="Normal 2" xfId="25" xr:uid="{00000000-0005-0000-0000-00001B000000}"/>
    <cellStyle name="Normal 2 2" xfId="16" xr:uid="{00000000-0005-0000-0000-00001C000000}"/>
    <cellStyle name="Normal 2 2 2" xfId="4" xr:uid="{00000000-0005-0000-0000-00001D000000}"/>
    <cellStyle name="Normal 3" xfId="38" xr:uid="{00000000-0005-0000-0000-00001E000000}"/>
    <cellStyle name="Normal 3 2" xfId="32" xr:uid="{00000000-0005-0000-0000-00001F000000}"/>
    <cellStyle name="Normal 4" xfId="39" xr:uid="{00000000-0005-0000-0000-000020000000}"/>
    <cellStyle name="Normal 4 2" xfId="7" xr:uid="{00000000-0005-0000-0000-000021000000}"/>
    <cellStyle name="Normal 5" xfId="5" xr:uid="{00000000-0005-0000-0000-000022000000}"/>
    <cellStyle name="Normal 6" xfId="40" xr:uid="{00000000-0005-0000-0000-000023000000}"/>
    <cellStyle name="Normal 7" xfId="41" xr:uid="{00000000-0005-0000-0000-000024000000}"/>
    <cellStyle name="Normal 8" xfId="29" xr:uid="{00000000-0005-0000-0000-000025000000}"/>
    <cellStyle name="Normal 9" xfId="19" xr:uid="{00000000-0005-0000-0000-000026000000}"/>
    <cellStyle name="Normal 9 2" xfId="69" xr:uid="{00000000-0005-0000-0000-000027000000}"/>
    <cellStyle name="Porcentagem" xfId="3" builtinId="5"/>
    <cellStyle name="Porcentagem 2" xfId="6" xr:uid="{00000000-0005-0000-0000-000029000000}"/>
    <cellStyle name="Porcentagem 2 2" xfId="27" xr:uid="{00000000-0005-0000-0000-00002A000000}"/>
    <cellStyle name="Porcentagem 2 3" xfId="28" xr:uid="{00000000-0005-0000-0000-00002B000000}"/>
    <cellStyle name="Porcentagem 2 4" xfId="22" xr:uid="{00000000-0005-0000-0000-00002C000000}"/>
    <cellStyle name="Porcentagem 2 5" xfId="64" xr:uid="{00000000-0005-0000-0000-00002D000000}"/>
    <cellStyle name="Porcentagem 3" xfId="42" xr:uid="{00000000-0005-0000-0000-00002E000000}"/>
    <cellStyle name="Porcentagem 3 2" xfId="30" xr:uid="{00000000-0005-0000-0000-00002F000000}"/>
    <cellStyle name="Porcentagem 4" xfId="13" xr:uid="{00000000-0005-0000-0000-000030000000}"/>
    <cellStyle name="Porcentagem 4 2" xfId="56" xr:uid="{00000000-0005-0000-0000-000031000000}"/>
    <cellStyle name="Porcentagem 4 3" xfId="43" xr:uid="{00000000-0005-0000-0000-000032000000}"/>
    <cellStyle name="Porcentagem 5" xfId="24" xr:uid="{00000000-0005-0000-0000-000033000000}"/>
    <cellStyle name="Porcentagem 6" xfId="12" xr:uid="{00000000-0005-0000-0000-000034000000}"/>
    <cellStyle name="Separador de milhares 2" xfId="44" xr:uid="{00000000-0005-0000-0000-000035000000}"/>
    <cellStyle name="Separador de milhares 2 2" xfId="74" xr:uid="{00000000-0005-0000-0000-000036000000}"/>
    <cellStyle name="Separador de milhares 3" xfId="15" xr:uid="{00000000-0005-0000-0000-000037000000}"/>
    <cellStyle name="Separador de milhares 3 2" xfId="58" xr:uid="{00000000-0005-0000-0000-000038000000}"/>
    <cellStyle name="Separador de milhares 3 2 2" xfId="83" xr:uid="{00000000-0005-0000-0000-000039000000}"/>
    <cellStyle name="Separador de milhares 3 3" xfId="45" xr:uid="{00000000-0005-0000-0000-00003A000000}"/>
    <cellStyle name="Separador de milhares 3 3 2" xfId="75" xr:uid="{00000000-0005-0000-0000-00003B000000}"/>
    <cellStyle name="Separador de milhares 3 4" xfId="67" xr:uid="{00000000-0005-0000-0000-00003C000000}"/>
    <cellStyle name="Separador de milhares 4" xfId="46" xr:uid="{00000000-0005-0000-0000-00003D000000}"/>
    <cellStyle name="Separador de milhares 4 2" xfId="76" xr:uid="{00000000-0005-0000-0000-00003E000000}"/>
    <cellStyle name="Separador de milhares 5" xfId="47" xr:uid="{00000000-0005-0000-0000-00003F000000}"/>
    <cellStyle name="Separador de milhares 5 2" xfId="77" xr:uid="{00000000-0005-0000-0000-000040000000}"/>
    <cellStyle name="Título 1 1" xfId="48" xr:uid="{00000000-0005-0000-0000-000041000000}"/>
    <cellStyle name="Título 1 1 1" xfId="49" xr:uid="{00000000-0005-0000-0000-000042000000}"/>
    <cellStyle name="Título 5" xfId="50" xr:uid="{00000000-0005-0000-0000-000043000000}"/>
    <cellStyle name="Vírgula" xfId="1" builtinId="3"/>
    <cellStyle name="Vírgula 10" xfId="63" xr:uid="{00000000-0005-0000-0000-000045000000}"/>
    <cellStyle name="Vírgula 2" xfId="51" xr:uid="{00000000-0005-0000-0000-000046000000}"/>
    <cellStyle name="Vírgula 2 2" xfId="31" xr:uid="{00000000-0005-0000-0000-000047000000}"/>
    <cellStyle name="Vírgula 2 2 2" xfId="72" xr:uid="{00000000-0005-0000-0000-000048000000}"/>
    <cellStyle name="Vírgula 2 3" xfId="78" xr:uid="{00000000-0005-0000-0000-000049000000}"/>
    <cellStyle name="Vírgula 3" xfId="52" xr:uid="{00000000-0005-0000-0000-00004A000000}"/>
    <cellStyle name="Vírgula 3 2" xfId="79" xr:uid="{00000000-0005-0000-0000-00004B000000}"/>
    <cellStyle name="Vírgula 4" xfId="53" xr:uid="{00000000-0005-0000-0000-00004C000000}"/>
    <cellStyle name="Vírgula 4 2" xfId="80" xr:uid="{00000000-0005-0000-0000-00004D000000}"/>
    <cellStyle name="Vírgula 5" xfId="54" xr:uid="{00000000-0005-0000-0000-00004E000000}"/>
    <cellStyle name="Vírgula 5 2" xfId="81" xr:uid="{00000000-0005-0000-0000-00004F000000}"/>
    <cellStyle name="Vírgula 6" xfId="55" xr:uid="{00000000-0005-0000-0000-000050000000}"/>
    <cellStyle name="Vírgula 6 2" xfId="82" xr:uid="{00000000-0005-0000-0000-000051000000}"/>
    <cellStyle name="Vírgula 7" xfId="23" xr:uid="{00000000-0005-0000-0000-000052000000}"/>
    <cellStyle name="Vírgula 7 2" xfId="70" xr:uid="{00000000-0005-0000-0000-000053000000}"/>
    <cellStyle name="Vírgula 8" xfId="66" xr:uid="{00000000-0005-0000-0000-000054000000}"/>
    <cellStyle name="Vírgula 9" xfId="11" xr:uid="{00000000-0005-0000-0000-000055000000}"/>
  </cellStyles>
  <dxfs count="2">
    <dxf>
      <font>
        <b/>
        <i val="0"/>
      </font>
      <fill>
        <patternFill>
          <bgColor rgb="FF92D050"/>
        </patternFill>
      </fill>
    </dxf>
    <dxf>
      <font>
        <b/>
        <i val="0"/>
        <color theme="0"/>
      </font>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9CDE5"/>
      <rgbColor rgb="FF808080"/>
      <rgbColor rgb="FF95B3D7"/>
      <rgbColor rgb="FF993366"/>
      <rgbColor rgb="FFF2DCDB"/>
      <rgbColor rgb="FFDCE6F2"/>
      <rgbColor rgb="FF660066"/>
      <rgbColor rgb="FFFF8B8B"/>
      <rgbColor rgb="FF0066CC"/>
      <rgbColor rgb="FFC6D9F1"/>
      <rgbColor rgb="FF000080"/>
      <rgbColor rgb="FFFF00FF"/>
      <rgbColor rgb="FFFFFF00"/>
      <rgbColor rgb="FF00FFFF"/>
      <rgbColor rgb="FF800080"/>
      <rgbColor rgb="FF800000"/>
      <rgbColor rgb="FF008080"/>
      <rgbColor rgb="FF0000FF"/>
      <rgbColor rgb="FF00CCFF"/>
      <rgbColor rgb="FFD9D9D9"/>
      <rgbColor rgb="FFD7E4BD"/>
      <rgbColor rgb="FFFFFF99"/>
      <rgbColor rgb="FFB7DEE8"/>
      <rgbColor rgb="FFD99694"/>
      <rgbColor rgb="FFB3A2C7"/>
      <rgbColor rgb="FFFCD5B5"/>
      <rgbColor rgb="FF3366FF"/>
      <rgbColor rgb="FF33CCCC"/>
      <rgbColor rgb="FF99CC00"/>
      <rgbColor rgb="FFFFC000"/>
      <rgbColor rgb="FFFF9900"/>
      <rgbColor rgb="FFFF6600"/>
      <rgbColor rgb="FF8064A2"/>
      <rgbColor rgb="FF969696"/>
      <rgbColor rgb="FF003366"/>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47625</xdr:colOff>
      <xdr:row>0</xdr:row>
      <xdr:rowOff>47625</xdr:rowOff>
    </xdr:from>
    <xdr:to>
      <xdr:col>5</xdr:col>
      <xdr:colOff>525893</xdr:colOff>
      <xdr:row>4</xdr:row>
      <xdr:rowOff>2957</xdr:rowOff>
    </xdr:to>
    <xdr:pic>
      <xdr:nvPicPr>
        <xdr:cNvPr id="6" name="Imagem 1">
          <a:extLst>
            <a:ext uri="{FF2B5EF4-FFF2-40B4-BE49-F238E27FC236}">
              <a16:creationId xmlns:a16="http://schemas.microsoft.com/office/drawing/2014/main" id="{C73CF12A-2C0A-4034-A487-70B31CD64F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2650" y="47625"/>
          <a:ext cx="1354568" cy="7554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200025</xdr:colOff>
      <xdr:row>6</xdr:row>
      <xdr:rowOff>47625</xdr:rowOff>
    </xdr:from>
    <xdr:to>
      <xdr:col>4</xdr:col>
      <xdr:colOff>675216</xdr:colOff>
      <xdr:row>11</xdr:row>
      <xdr:rowOff>56091</xdr:rowOff>
    </xdr:to>
    <xdr:pic>
      <xdr:nvPicPr>
        <xdr:cNvPr id="2" name="Imagem 1" descr="Z:\REAL JG SERVIÇOS\@Licitação\ASSINATURA DIGITAL\Assinatura Flávia Macena.jpg">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9350" y="1238250"/>
          <a:ext cx="1865841" cy="818091"/>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comercial\Meus%20documentos\Licita&#231;&#245;es\04-06-23%20-%20Supremo%20Tribunal%20Federal%20-%20CV%2004-2004\Planilhas%20Propostas%20-%20STF%2004-2004%20zera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
      <sheetName val="P2"/>
      <sheetName val="P3"/>
      <sheetName val="P4"/>
      <sheetName val="P5"/>
      <sheetName val="Anexo I"/>
      <sheetName val="Anexo-IIb"/>
      <sheetName val="A-II"/>
      <sheetName val="A-III"/>
      <sheetName val="A-IV"/>
      <sheetName val="A-V"/>
      <sheetName val="Unif"/>
      <sheetName val="Transp"/>
      <sheetName val="Alim"/>
      <sheetName val="Anexo_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hyperlink" Target="https://www.lojasrenner.com.br/p/tenis-masculino-em-lona/-/A-545695746-br.lr?sku=545695818&amp;gclid=EAIaIQobChMIoa6C2sb75QIVh4WRCh0ZSAqTEAkYBSABEgLN4PD_BwE" TargetMode="External"/><Relationship Id="rId7" Type="http://schemas.openxmlformats.org/officeDocument/2006/relationships/hyperlink" Target="https://www.cirurgicasaudeonline.com.br/jaleco-masculino-oxford-longo-manga-curta/p?idsku=909&amp;gclid=EAIaIQobChMIwtfQ9cj75QIVkIeRCh3jugJuEAkYAyABEgL5vvD_BwE" TargetMode="External"/><Relationship Id="rId2" Type="http://schemas.openxmlformats.org/officeDocument/2006/relationships/hyperlink" Target="https://www.lojasrenner.com.br/p/calca-jeans-reta-lisa/-/A-547682092-br.lr?sku=547682148&amp;gclid=EAIaIQobChMIsPaup8b75QIVl4aRCh32iQ_6EAkYASABEgKHLPD_BwE" TargetMode="External"/><Relationship Id="rId1" Type="http://schemas.openxmlformats.org/officeDocument/2006/relationships/hyperlink" Target="https://www.americanas.com.br/produto/45982658/calca-jeans-masculina-basica-trabalho?chave_search=acproduct&amp;cor=Azul%20Escuro&amp;tamanho=%3e" TargetMode="External"/><Relationship Id="rId6" Type="http://schemas.openxmlformats.org/officeDocument/2006/relationships/hyperlink" Target="https://www.oceanob2b.com/mascara-descartavel-tnt-elastico-prevemax-pacote-100-unidades-p1003380?tsid=109&amp;gclid=EAIaIQobChMIu87Egsj75QIVjoeRCh33cQyQEAkYBiABEgK5h_D_BwE" TargetMode="External"/><Relationship Id="rId5" Type="http://schemas.openxmlformats.org/officeDocument/2006/relationships/hyperlink" Target="https://www.drluvas.com.br/Luva-Latex-de-Procedimento-Supermax?gclid=EAIaIQobChMI_KP928f75QIVyAaRCh0Jug0iEAkYASABEgIW_vD_BwE" TargetMode="External"/><Relationship Id="rId4" Type="http://schemas.openxmlformats.org/officeDocument/2006/relationships/hyperlink" Target="https://www.rstextil.com.br/polo-bordada-direito?gclid=EAIaIQobChMI__Hl1cT75QIViAqRCh0iFQ7BEAYYAiABEgIjuPD_BwE"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S31"/>
  <sheetViews>
    <sheetView topLeftCell="A11" zoomScaleNormal="100" zoomScaleSheetLayoutView="120" workbookViewId="0">
      <selection activeCell="K25" sqref="K25"/>
    </sheetView>
  </sheetViews>
  <sheetFormatPr defaultRowHeight="15" customHeight="1"/>
  <cols>
    <col min="1" max="1" width="9.140625" style="177"/>
    <col min="2" max="2" width="64.140625" style="177" bestFit="1" customWidth="1"/>
    <col min="3" max="4" width="15.42578125" style="177" customWidth="1"/>
    <col min="5" max="5" width="13.140625" style="177" customWidth="1"/>
    <col min="6" max="6" width="15.5703125" style="177" customWidth="1"/>
    <col min="7" max="7" width="16.28515625" style="177" customWidth="1"/>
    <col min="8" max="8" width="20.5703125" style="177" customWidth="1"/>
    <col min="9" max="9" width="19.140625" style="177" customWidth="1"/>
    <col min="10" max="10" width="19.7109375" style="177" customWidth="1"/>
    <col min="11" max="11" width="23.7109375" style="177" customWidth="1"/>
    <col min="12" max="12" width="0" style="177" hidden="1" customWidth="1"/>
    <col min="13" max="13" width="13.5703125" style="177" hidden="1" customWidth="1"/>
    <col min="14" max="14" width="14.28515625" style="177" hidden="1" customWidth="1"/>
    <col min="15" max="15" width="13.5703125" style="177" hidden="1" customWidth="1"/>
    <col min="16" max="16" width="14.28515625" style="177" hidden="1" customWidth="1"/>
    <col min="17" max="17" width="15.5703125" style="177" hidden="1" customWidth="1"/>
    <col min="18" max="19" width="0" style="502" hidden="1" customWidth="1"/>
    <col min="20" max="16377" width="9.140625" style="177"/>
    <col min="16378" max="16384" width="9.140625" style="177" bestFit="1" customWidth="1"/>
  </cols>
  <sheetData>
    <row r="1" spans="1:19">
      <c r="A1" s="565"/>
      <c r="B1" s="565"/>
      <c r="C1" s="565"/>
      <c r="D1" s="565"/>
      <c r="E1" s="565"/>
      <c r="F1" s="565"/>
      <c r="G1" s="565"/>
      <c r="H1" s="565"/>
      <c r="I1" s="565"/>
      <c r="J1" s="565"/>
      <c r="K1" s="565"/>
    </row>
    <row r="2" spans="1:19">
      <c r="A2" s="565"/>
      <c r="B2" s="565"/>
      <c r="C2" s="565"/>
      <c r="D2" s="565"/>
      <c r="E2" s="565"/>
      <c r="F2" s="565"/>
      <c r="G2" s="565"/>
      <c r="H2" s="565"/>
      <c r="I2" s="565"/>
      <c r="J2" s="565"/>
      <c r="K2" s="565"/>
    </row>
    <row r="3" spans="1:19">
      <c r="A3" s="565"/>
      <c r="B3" s="565"/>
      <c r="C3" s="565"/>
      <c r="D3" s="565"/>
      <c r="E3" s="565"/>
      <c r="F3" s="565"/>
      <c r="G3" s="565"/>
      <c r="H3" s="565"/>
      <c r="I3" s="565"/>
      <c r="J3" s="565"/>
      <c r="K3" s="565"/>
    </row>
    <row r="4" spans="1:19">
      <c r="A4" s="565"/>
      <c r="B4" s="565"/>
      <c r="C4" s="565"/>
      <c r="D4" s="565"/>
      <c r="E4" s="565"/>
      <c r="F4" s="565"/>
      <c r="G4" s="565"/>
      <c r="H4" s="565"/>
      <c r="I4" s="565"/>
      <c r="J4" s="565"/>
      <c r="K4" s="565"/>
    </row>
    <row r="5" spans="1:19">
      <c r="A5" s="571" t="s">
        <v>0</v>
      </c>
      <c r="B5" s="571"/>
      <c r="C5" s="571"/>
      <c r="D5" s="571"/>
      <c r="E5" s="571"/>
      <c r="F5" s="571"/>
      <c r="G5" s="571"/>
      <c r="H5" s="571"/>
      <c r="I5" s="571"/>
      <c r="J5" s="571"/>
      <c r="K5" s="571"/>
      <c r="L5" s="361"/>
      <c r="M5" s="361"/>
      <c r="N5" s="361"/>
      <c r="O5" s="361"/>
    </row>
    <row r="6" spans="1:19">
      <c r="A6" s="571" t="s">
        <v>1</v>
      </c>
      <c r="B6" s="571"/>
      <c r="C6" s="571"/>
      <c r="D6" s="571"/>
      <c r="E6" s="571"/>
      <c r="F6" s="571"/>
      <c r="G6" s="571"/>
      <c r="H6" s="571"/>
      <c r="I6" s="571"/>
      <c r="J6" s="571"/>
      <c r="K6" s="571"/>
      <c r="L6" s="361"/>
      <c r="M6" s="361"/>
      <c r="N6" s="361"/>
      <c r="O6" s="361"/>
    </row>
    <row r="7" spans="1:19">
      <c r="A7" s="571" t="s">
        <v>2</v>
      </c>
      <c r="B7" s="571"/>
      <c r="C7" s="571"/>
      <c r="D7" s="571"/>
      <c r="E7" s="571"/>
      <c r="F7" s="571"/>
      <c r="G7" s="571"/>
      <c r="H7" s="571"/>
      <c r="I7" s="571"/>
      <c r="J7" s="571"/>
      <c r="K7" s="571"/>
      <c r="L7" s="361"/>
      <c r="M7" s="361"/>
      <c r="N7" s="361"/>
      <c r="O7" s="361"/>
    </row>
    <row r="8" spans="1:19">
      <c r="A8" s="571" t="s">
        <v>3</v>
      </c>
      <c r="B8" s="571"/>
      <c r="C8" s="571"/>
      <c r="D8" s="571"/>
      <c r="E8" s="571"/>
      <c r="F8" s="571"/>
      <c r="G8" s="571"/>
      <c r="H8" s="571"/>
      <c r="I8" s="571"/>
      <c r="J8" s="571"/>
      <c r="K8" s="571"/>
      <c r="L8" s="361"/>
      <c r="M8" s="361"/>
      <c r="N8" s="361"/>
      <c r="O8" s="361"/>
    </row>
    <row r="9" spans="1:19">
      <c r="A9" s="571" t="s">
        <v>4</v>
      </c>
      <c r="B9" s="571"/>
      <c r="C9" s="571"/>
      <c r="D9" s="571"/>
      <c r="E9" s="571"/>
      <c r="F9" s="571"/>
      <c r="G9" s="571"/>
      <c r="H9" s="571"/>
      <c r="I9" s="571"/>
      <c r="J9" s="571"/>
      <c r="K9" s="571"/>
      <c r="L9" s="361"/>
      <c r="M9" s="361"/>
      <c r="N9" s="361"/>
      <c r="O9" s="361"/>
    </row>
    <row r="10" spans="1:19">
      <c r="A10" s="571" t="s">
        <v>5</v>
      </c>
      <c r="B10" s="571"/>
      <c r="C10" s="571"/>
      <c r="D10" s="571"/>
      <c r="E10" s="571"/>
      <c r="F10" s="571"/>
      <c r="G10" s="571"/>
      <c r="H10" s="571"/>
      <c r="I10" s="571"/>
      <c r="J10" s="571"/>
      <c r="K10" s="571"/>
      <c r="L10" s="575" t="s">
        <v>6</v>
      </c>
      <c r="M10" s="575"/>
      <c r="N10" s="575"/>
      <c r="O10" s="575"/>
      <c r="P10" s="575"/>
      <c r="Q10" s="575"/>
    </row>
    <row r="11" spans="1:19" ht="22.5" customHeight="1">
      <c r="A11" s="564"/>
      <c r="B11" s="564"/>
      <c r="C11" s="564"/>
      <c r="D11" s="564"/>
      <c r="E11" s="564"/>
      <c r="F11" s="564"/>
      <c r="G11" s="565"/>
      <c r="H11" s="565"/>
      <c r="I11" s="565"/>
      <c r="J11" s="565"/>
      <c r="K11" s="565"/>
      <c r="L11" s="575"/>
      <c r="M11" s="575"/>
      <c r="N11" s="575"/>
      <c r="O11" s="575"/>
      <c r="P11" s="575"/>
      <c r="Q11" s="575"/>
    </row>
    <row r="12" spans="1:19" ht="22.5" customHeight="1">
      <c r="A12" s="560" t="s">
        <v>7</v>
      </c>
      <c r="B12" s="567" t="s">
        <v>8</v>
      </c>
      <c r="C12" s="573" t="s">
        <v>9</v>
      </c>
      <c r="D12" s="569" t="s">
        <v>10</v>
      </c>
      <c r="E12" s="567" t="s">
        <v>11</v>
      </c>
      <c r="F12" s="568"/>
      <c r="G12" s="560" t="s">
        <v>12</v>
      </c>
      <c r="H12" s="560"/>
      <c r="I12" s="560"/>
      <c r="J12" s="560"/>
      <c r="K12" s="566"/>
      <c r="L12" s="572" t="s">
        <v>11</v>
      </c>
      <c r="M12" s="572"/>
      <c r="N12" s="574" t="s">
        <v>12</v>
      </c>
      <c r="O12" s="574"/>
      <c r="P12" s="574"/>
      <c r="Q12" s="574"/>
      <c r="R12" s="572" t="s">
        <v>13</v>
      </c>
      <c r="S12" s="572"/>
    </row>
    <row r="13" spans="1:19" ht="59.25" customHeight="1">
      <c r="A13" s="561"/>
      <c r="B13" s="567"/>
      <c r="C13" s="573"/>
      <c r="D13" s="570"/>
      <c r="E13" s="364" t="s">
        <v>14</v>
      </c>
      <c r="F13" s="446" t="s">
        <v>15</v>
      </c>
      <c r="G13" s="364" t="s">
        <v>16</v>
      </c>
      <c r="H13" s="364" t="s">
        <v>17</v>
      </c>
      <c r="I13" s="364" t="s">
        <v>18</v>
      </c>
      <c r="J13" s="364" t="s">
        <v>19</v>
      </c>
      <c r="K13" s="446" t="s">
        <v>20</v>
      </c>
      <c r="L13" s="500" t="s">
        <v>14</v>
      </c>
      <c r="M13" s="500" t="s">
        <v>21</v>
      </c>
      <c r="N13" s="500" t="s">
        <v>16</v>
      </c>
      <c r="O13" s="499" t="s">
        <v>22</v>
      </c>
      <c r="P13" s="499" t="s">
        <v>23</v>
      </c>
      <c r="Q13" s="499" t="s">
        <v>24</v>
      </c>
      <c r="R13" s="499" t="s">
        <v>25</v>
      </c>
      <c r="S13" s="499" t="s">
        <v>26</v>
      </c>
    </row>
    <row r="14" spans="1:19">
      <c r="A14" s="373">
        <v>1</v>
      </c>
      <c r="B14" s="367" t="s">
        <v>27</v>
      </c>
      <c r="C14" s="360">
        <v>23647</v>
      </c>
      <c r="D14" s="360" t="s">
        <v>28</v>
      </c>
      <c r="E14" s="360">
        <v>7</v>
      </c>
      <c r="F14" s="362">
        <v>14</v>
      </c>
      <c r="G14" s="365">
        <v>2723.41</v>
      </c>
      <c r="H14" s="365">
        <f>'VIG. DIURNO 12x36 - NÃO LETAL'!I144</f>
        <v>8987.17</v>
      </c>
      <c r="I14" s="365">
        <f>H14*12</f>
        <v>107846.04000000001</v>
      </c>
      <c r="J14" s="365">
        <f>F14*H14</f>
        <v>125820.38</v>
      </c>
      <c r="K14" s="498">
        <f t="shared" ref="K14:K24" si="0">J14*12</f>
        <v>1509844.56</v>
      </c>
      <c r="L14" s="179">
        <v>7</v>
      </c>
      <c r="M14" s="179">
        <v>14</v>
      </c>
      <c r="N14" s="501">
        <f>'VIG. DIURNO 12x36 - NÃO LETAL'!I30</f>
        <v>2723.41</v>
      </c>
      <c r="O14" s="501">
        <f>'VIG. DIURNO 12x36 - NÃO LETAL'!I144</f>
        <v>8987.17</v>
      </c>
      <c r="P14" s="501">
        <f>M14*O14</f>
        <v>125820.38</v>
      </c>
      <c r="Q14" s="501">
        <f t="shared" ref="Q14:Q24" si="1">P14*12</f>
        <v>1509844.56</v>
      </c>
      <c r="R14" s="503" t="str">
        <f>IF(G14=N14,"OK","ERRO")</f>
        <v>OK</v>
      </c>
      <c r="S14" s="503" t="str">
        <f>IF(H14=O14,"OK","ERRO")</f>
        <v>OK</v>
      </c>
    </row>
    <row r="15" spans="1:19">
      <c r="A15" s="373">
        <v>2</v>
      </c>
      <c r="B15" s="368" t="s">
        <v>29</v>
      </c>
      <c r="C15" s="379">
        <v>23647</v>
      </c>
      <c r="D15" s="360" t="s">
        <v>28</v>
      </c>
      <c r="E15" s="179">
        <v>8</v>
      </c>
      <c r="F15" s="363">
        <v>16</v>
      </c>
      <c r="G15" s="365">
        <v>2723.41</v>
      </c>
      <c r="H15" s="365">
        <f>'VIG. DIURNO 12x36 - LETAL'!I144</f>
        <v>8997.74</v>
      </c>
      <c r="I15" s="365">
        <f t="shared" ref="I15:I24" si="2">H15*12</f>
        <v>107972.88</v>
      </c>
      <c r="J15" s="365">
        <f t="shared" ref="J15:J24" si="3">F15*H15</f>
        <v>143963.84</v>
      </c>
      <c r="K15" s="498">
        <f t="shared" si="0"/>
        <v>1727566.08</v>
      </c>
      <c r="L15" s="179">
        <v>8</v>
      </c>
      <c r="M15" s="179">
        <v>16</v>
      </c>
      <c r="N15" s="501">
        <f>'VIG. DIURNO 12x36 - LETAL'!I30</f>
        <v>2723.41</v>
      </c>
      <c r="O15" s="501">
        <f>'VIG. DIURNO 12x36 - LETAL'!I144</f>
        <v>8997.74</v>
      </c>
      <c r="P15" s="501">
        <f t="shared" ref="P15:P24" si="4">M15*O15</f>
        <v>143963.84</v>
      </c>
      <c r="Q15" s="501">
        <f t="shared" si="1"/>
        <v>1727566.08</v>
      </c>
      <c r="R15" s="503" t="str">
        <f t="shared" ref="R15:R24" si="5">IF(G15=N15,"OK","ERRO")</f>
        <v>OK</v>
      </c>
      <c r="S15" s="503" t="str">
        <f t="shared" ref="S15:S24" si="6">IF(H15=O15,"OK","ERRO")</f>
        <v>OK</v>
      </c>
    </row>
    <row r="16" spans="1:19">
      <c r="A16" s="373">
        <v>3</v>
      </c>
      <c r="B16" s="368" t="s">
        <v>30</v>
      </c>
      <c r="C16" s="379">
        <v>23647</v>
      </c>
      <c r="D16" s="360" t="s">
        <v>28</v>
      </c>
      <c r="E16" s="179">
        <v>1</v>
      </c>
      <c r="F16" s="363">
        <v>2</v>
      </c>
      <c r="G16" s="365">
        <v>2723.41</v>
      </c>
      <c r="H16" s="365">
        <f>'VIG. DIURNO 12x36 - DESARMARDO'!I144</f>
        <v>8982.61</v>
      </c>
      <c r="I16" s="365">
        <f t="shared" si="2"/>
        <v>107791.32</v>
      </c>
      <c r="J16" s="365">
        <f t="shared" si="3"/>
        <v>17965.22</v>
      </c>
      <c r="K16" s="498">
        <f t="shared" si="0"/>
        <v>215582.64</v>
      </c>
      <c r="L16" s="179">
        <v>1</v>
      </c>
      <c r="M16" s="179">
        <v>2</v>
      </c>
      <c r="N16" s="501">
        <f>'VIG. DIURNO 12x36 - DESARMARDO'!I30</f>
        <v>2723.41</v>
      </c>
      <c r="O16" s="501">
        <f>'VIG. DIURNO 12x36 - DESARMARDO'!I144</f>
        <v>8982.61</v>
      </c>
      <c r="P16" s="501">
        <f t="shared" si="4"/>
        <v>17965.22</v>
      </c>
      <c r="Q16" s="501">
        <f t="shared" si="1"/>
        <v>215582.64</v>
      </c>
      <c r="R16" s="503" t="str">
        <f t="shared" si="5"/>
        <v>OK</v>
      </c>
      <c r="S16" s="503" t="str">
        <f t="shared" si="6"/>
        <v>OK</v>
      </c>
    </row>
    <row r="17" spans="1:19">
      <c r="A17" s="373">
        <v>4</v>
      </c>
      <c r="B17" s="368" t="s">
        <v>31</v>
      </c>
      <c r="C17" s="179">
        <v>23957</v>
      </c>
      <c r="D17" s="360" t="s">
        <v>28</v>
      </c>
      <c r="E17" s="179">
        <v>6</v>
      </c>
      <c r="F17" s="363">
        <v>12</v>
      </c>
      <c r="G17" s="365">
        <v>2723.41</v>
      </c>
      <c r="H17" s="365">
        <f>'VIG. NOT. 12x36 NÃO LETAL'!I143</f>
        <v>9860.85</v>
      </c>
      <c r="I17" s="365">
        <f t="shared" si="2"/>
        <v>118330.20000000001</v>
      </c>
      <c r="J17" s="365">
        <f t="shared" si="3"/>
        <v>118330.20000000001</v>
      </c>
      <c r="K17" s="498">
        <f t="shared" si="0"/>
        <v>1419962.4000000001</v>
      </c>
      <c r="L17" s="179">
        <v>6</v>
      </c>
      <c r="M17" s="179">
        <v>12</v>
      </c>
      <c r="N17" s="501">
        <f>'VIG. NOT. 12x36 NÃO LETAL'!I30</f>
        <v>2723.41</v>
      </c>
      <c r="O17" s="501">
        <f>'VIG. NOT. 12x36 NÃO LETAL'!I143</f>
        <v>9860.85</v>
      </c>
      <c r="P17" s="501">
        <f t="shared" si="4"/>
        <v>118330.20000000001</v>
      </c>
      <c r="Q17" s="501">
        <f t="shared" si="1"/>
        <v>1419962.4000000001</v>
      </c>
      <c r="R17" s="503" t="str">
        <f t="shared" si="5"/>
        <v>OK</v>
      </c>
      <c r="S17" s="503" t="str">
        <f t="shared" si="6"/>
        <v>OK</v>
      </c>
    </row>
    <row r="18" spans="1:19">
      <c r="A18" s="373">
        <v>5</v>
      </c>
      <c r="B18" s="368" t="s">
        <v>32</v>
      </c>
      <c r="C18" s="179">
        <v>23957</v>
      </c>
      <c r="D18" s="360" t="s">
        <v>28</v>
      </c>
      <c r="E18" s="179">
        <v>5</v>
      </c>
      <c r="F18" s="363">
        <v>10</v>
      </c>
      <c r="G18" s="365">
        <v>2723.41</v>
      </c>
      <c r="H18" s="365">
        <f>'VIG. NOT. 12x36 LETAL'!I143</f>
        <v>9871.42</v>
      </c>
      <c r="I18" s="365">
        <f t="shared" si="2"/>
        <v>118457.04000000001</v>
      </c>
      <c r="J18" s="365">
        <f t="shared" si="3"/>
        <v>98714.2</v>
      </c>
      <c r="K18" s="498">
        <f t="shared" si="0"/>
        <v>1184570.3999999999</v>
      </c>
      <c r="L18" s="179">
        <v>5</v>
      </c>
      <c r="M18" s="179">
        <v>10</v>
      </c>
      <c r="N18" s="501">
        <f>'VIG. NOT. 12x36 LETAL'!I30</f>
        <v>2723.41</v>
      </c>
      <c r="O18" s="501">
        <f>'VIG. NOT. 12x36 LETAL'!I143</f>
        <v>9871.42</v>
      </c>
      <c r="P18" s="501">
        <f t="shared" si="4"/>
        <v>98714.2</v>
      </c>
      <c r="Q18" s="501">
        <f t="shared" si="1"/>
        <v>1184570.3999999999</v>
      </c>
      <c r="R18" s="503" t="str">
        <f t="shared" si="5"/>
        <v>OK</v>
      </c>
      <c r="S18" s="503" t="str">
        <f t="shared" si="6"/>
        <v>OK</v>
      </c>
    </row>
    <row r="19" spans="1:19">
      <c r="A19" s="373">
        <v>6</v>
      </c>
      <c r="B19" s="368" t="s">
        <v>33</v>
      </c>
      <c r="C19" s="179">
        <v>23957</v>
      </c>
      <c r="D19" s="360" t="s">
        <v>28</v>
      </c>
      <c r="E19" s="179">
        <v>1</v>
      </c>
      <c r="F19" s="363">
        <v>2</v>
      </c>
      <c r="G19" s="365">
        <v>2723.41</v>
      </c>
      <c r="H19" s="365">
        <f>'VIG. NOT. 12x36 - DESARMADO'!I143</f>
        <v>9856.02</v>
      </c>
      <c r="I19" s="365">
        <f t="shared" si="2"/>
        <v>118272.24</v>
      </c>
      <c r="J19" s="365">
        <f t="shared" si="3"/>
        <v>19712.04</v>
      </c>
      <c r="K19" s="498">
        <f t="shared" si="0"/>
        <v>236544.48</v>
      </c>
      <c r="L19" s="179">
        <v>1</v>
      </c>
      <c r="M19" s="179">
        <v>2</v>
      </c>
      <c r="N19" s="501">
        <f>'VIG. NOT. 12x36 - DESARMADO'!I30</f>
        <v>2723.41</v>
      </c>
      <c r="O19" s="501">
        <f>'VIG. NOT. 12x36 - DESARMADO'!I143</f>
        <v>9856.02</v>
      </c>
      <c r="P19" s="501">
        <f t="shared" si="4"/>
        <v>19712.04</v>
      </c>
      <c r="Q19" s="501">
        <f t="shared" si="1"/>
        <v>236544.48</v>
      </c>
      <c r="R19" s="503" t="str">
        <f>IF(G19=N19,"OK","ERRO")</f>
        <v>OK</v>
      </c>
      <c r="S19" s="503" t="str">
        <f t="shared" si="6"/>
        <v>OK</v>
      </c>
    </row>
    <row r="20" spans="1:19">
      <c r="A20" s="373">
        <v>7</v>
      </c>
      <c r="B20" s="369" t="s">
        <v>34</v>
      </c>
      <c r="C20" s="179">
        <v>30129</v>
      </c>
      <c r="D20" s="553" t="s">
        <v>35</v>
      </c>
      <c r="E20" s="179">
        <v>1</v>
      </c>
      <c r="F20" s="363">
        <v>2</v>
      </c>
      <c r="G20" s="365">
        <v>2723.41</v>
      </c>
      <c r="H20" s="365">
        <f>'VIG.MOTORIZADO DIUR. LETAL'!I148</f>
        <v>9864.51</v>
      </c>
      <c r="I20" s="365">
        <f t="shared" si="2"/>
        <v>118374.12</v>
      </c>
      <c r="J20" s="365">
        <f t="shared" si="3"/>
        <v>19729.02</v>
      </c>
      <c r="K20" s="498">
        <f t="shared" si="0"/>
        <v>236748.24</v>
      </c>
      <c r="L20" s="179">
        <v>1</v>
      </c>
      <c r="M20" s="179">
        <v>2</v>
      </c>
      <c r="N20" s="505">
        <f>'VIG.MOTORIZADO DIUR. LETAL'!I30</f>
        <v>2723.41</v>
      </c>
      <c r="O20" s="501">
        <f>'VIG.MOTORIZADO DIUR. LETAL'!I148</f>
        <v>9864.51</v>
      </c>
      <c r="P20" s="501">
        <f t="shared" si="4"/>
        <v>19729.02</v>
      </c>
      <c r="Q20" s="501">
        <f t="shared" si="1"/>
        <v>236748.24</v>
      </c>
      <c r="R20" s="503" t="str">
        <f>IF(G20=N20,"OK","ERRO")</f>
        <v>OK</v>
      </c>
      <c r="S20" s="503" t="str">
        <f t="shared" si="6"/>
        <v>OK</v>
      </c>
    </row>
    <row r="21" spans="1:19" ht="16.5" customHeight="1">
      <c r="A21" s="373">
        <v>8</v>
      </c>
      <c r="B21" s="368" t="s">
        <v>36</v>
      </c>
      <c r="C21" s="363">
        <v>30129</v>
      </c>
      <c r="D21" s="554" t="s">
        <v>35</v>
      </c>
      <c r="E21" s="552">
        <v>2</v>
      </c>
      <c r="F21" s="363">
        <v>4</v>
      </c>
      <c r="G21" s="365">
        <v>2723.41</v>
      </c>
      <c r="H21" s="365">
        <f>'VIG.MOTORIZADO NOTURNO. LETAL'!I150</f>
        <v>10825.36</v>
      </c>
      <c r="I21" s="365">
        <f t="shared" si="2"/>
        <v>129904.32000000001</v>
      </c>
      <c r="J21" s="365">
        <f t="shared" si="3"/>
        <v>43301.440000000002</v>
      </c>
      <c r="K21" s="498">
        <f t="shared" si="0"/>
        <v>519617.28000000003</v>
      </c>
      <c r="L21" s="179">
        <v>2</v>
      </c>
      <c r="M21" s="179">
        <v>4</v>
      </c>
      <c r="N21" s="505">
        <f>'VIG.MOTORIZADO NOTURNO. LETAL'!I30</f>
        <v>2723.41</v>
      </c>
      <c r="O21" s="501">
        <f>'VIG.MOTORIZADO NOTURNO. LETAL'!I150</f>
        <v>10825.36</v>
      </c>
      <c r="P21" s="501">
        <f t="shared" si="4"/>
        <v>43301.440000000002</v>
      </c>
      <c r="Q21" s="501">
        <f t="shared" si="1"/>
        <v>519617.28000000003</v>
      </c>
      <c r="R21" s="503" t="str">
        <f t="shared" si="5"/>
        <v>OK</v>
      </c>
      <c r="S21" s="503" t="str">
        <f t="shared" si="6"/>
        <v>OK</v>
      </c>
    </row>
    <row r="22" spans="1:19">
      <c r="A22" s="373">
        <v>9</v>
      </c>
      <c r="B22" s="368" t="s">
        <v>37</v>
      </c>
      <c r="C22" s="551">
        <v>23507</v>
      </c>
      <c r="D22" s="550" t="s">
        <v>28</v>
      </c>
      <c r="E22" s="552">
        <v>3</v>
      </c>
      <c r="F22" s="363">
        <v>3</v>
      </c>
      <c r="G22" s="365">
        <v>2723.41</v>
      </c>
      <c r="H22" s="365">
        <f>'VIGILANTES 44 H'!I145</f>
        <v>9038.2800000000007</v>
      </c>
      <c r="I22" s="365">
        <f t="shared" si="2"/>
        <v>108459.36000000002</v>
      </c>
      <c r="J22" s="365">
        <f t="shared" si="3"/>
        <v>27114.840000000004</v>
      </c>
      <c r="K22" s="498">
        <f t="shared" si="0"/>
        <v>325378.08000000007</v>
      </c>
      <c r="L22" s="179">
        <v>3</v>
      </c>
      <c r="M22" s="179">
        <v>3</v>
      </c>
      <c r="N22" s="501">
        <f>'VIGILANTES 44 H'!I30</f>
        <v>2723.41</v>
      </c>
      <c r="O22" s="501">
        <f>'VIGILANTES 44 H'!I145</f>
        <v>9038.2800000000007</v>
      </c>
      <c r="P22" s="501">
        <f t="shared" si="4"/>
        <v>27114.840000000004</v>
      </c>
      <c r="Q22" s="501">
        <f t="shared" si="1"/>
        <v>325378.08000000007</v>
      </c>
      <c r="R22" s="503" t="str">
        <f t="shared" si="5"/>
        <v>OK</v>
      </c>
      <c r="S22" s="503" t="str">
        <f t="shared" si="6"/>
        <v>OK</v>
      </c>
    </row>
    <row r="23" spans="1:19">
      <c r="A23" s="373">
        <v>10</v>
      </c>
      <c r="B23" s="368" t="s">
        <v>38</v>
      </c>
      <c r="C23" s="363">
        <v>25623</v>
      </c>
      <c r="D23" s="554" t="s">
        <v>35</v>
      </c>
      <c r="E23" s="552">
        <v>2</v>
      </c>
      <c r="F23" s="363">
        <v>4</v>
      </c>
      <c r="G23" s="365">
        <v>3266.67</v>
      </c>
      <c r="H23" s="365">
        <f>SUPERVISOR!I145</f>
        <v>10594.86</v>
      </c>
      <c r="I23" s="365">
        <f t="shared" si="2"/>
        <v>127138.32</v>
      </c>
      <c r="J23" s="365">
        <f t="shared" si="3"/>
        <v>42379.44</v>
      </c>
      <c r="K23" s="498">
        <f t="shared" si="0"/>
        <v>508553.28</v>
      </c>
      <c r="L23" s="179">
        <v>2</v>
      </c>
      <c r="M23" s="179">
        <v>4</v>
      </c>
      <c r="N23" s="501">
        <f>SUPERVISOR!I30</f>
        <v>3266.67</v>
      </c>
      <c r="O23" s="501">
        <f>SUPERVISOR!I145</f>
        <v>10594.86</v>
      </c>
      <c r="P23" s="501">
        <f t="shared" si="4"/>
        <v>42379.44</v>
      </c>
      <c r="Q23" s="501">
        <f t="shared" si="1"/>
        <v>508553.28</v>
      </c>
      <c r="R23" s="503" t="str">
        <f t="shared" si="5"/>
        <v>OK</v>
      </c>
      <c r="S23" s="503" t="str">
        <f t="shared" si="6"/>
        <v>OK</v>
      </c>
    </row>
    <row r="24" spans="1:19">
      <c r="A24" s="374">
        <v>11</v>
      </c>
      <c r="B24" s="371" t="s">
        <v>39</v>
      </c>
      <c r="C24" s="372">
        <v>23701</v>
      </c>
      <c r="D24" s="553" t="s">
        <v>28</v>
      </c>
      <c r="E24" s="179">
        <v>3</v>
      </c>
      <c r="F24" s="363">
        <v>6</v>
      </c>
      <c r="G24" s="365">
        <v>2723.41</v>
      </c>
      <c r="H24" s="365">
        <f>'VIG. 12x36 SEG, A SEX NÃO LETAL'!I145</f>
        <v>8769.67</v>
      </c>
      <c r="I24" s="365">
        <f t="shared" si="2"/>
        <v>105236.04000000001</v>
      </c>
      <c r="J24" s="365">
        <f t="shared" si="3"/>
        <v>52618.020000000004</v>
      </c>
      <c r="K24" s="498">
        <f t="shared" si="0"/>
        <v>631416.24</v>
      </c>
      <c r="L24" s="179">
        <v>3</v>
      </c>
      <c r="M24" s="179">
        <v>6</v>
      </c>
      <c r="N24" s="501">
        <f>'VIG. 12x36 SEG, A SEX NÃO LETAL'!I30</f>
        <v>2723.41</v>
      </c>
      <c r="O24" s="501">
        <f>'VIG. 12x36 SEG, A SEX NÃO LETAL'!I145</f>
        <v>8769.67</v>
      </c>
      <c r="P24" s="501">
        <f t="shared" si="4"/>
        <v>52618.020000000004</v>
      </c>
      <c r="Q24" s="501">
        <f t="shared" si="1"/>
        <v>631416.24</v>
      </c>
      <c r="R24" s="503" t="str">
        <f t="shared" si="5"/>
        <v>OK</v>
      </c>
      <c r="S24" s="503" t="str">
        <f t="shared" si="6"/>
        <v>OK</v>
      </c>
    </row>
    <row r="25" spans="1:19" ht="32.25" customHeight="1">
      <c r="A25" s="562" t="s">
        <v>40</v>
      </c>
      <c r="B25" s="562"/>
      <c r="C25" s="563"/>
      <c r="D25" s="549"/>
      <c r="E25" s="370">
        <f>SUM(E14:E24)</f>
        <v>39</v>
      </c>
      <c r="F25" s="447">
        <f>SUM(F14:F24)</f>
        <v>75</v>
      </c>
      <c r="G25" s="559"/>
      <c r="H25" s="559"/>
      <c r="I25" s="376"/>
      <c r="J25" s="385">
        <f>SUM(J14:J24)</f>
        <v>709648.64000000013</v>
      </c>
      <c r="K25" s="385">
        <f>SUM(K14:K24)</f>
        <v>8515783.6800000016</v>
      </c>
      <c r="P25" s="504">
        <f>SUM(P14:P24)</f>
        <v>709648.64000000013</v>
      </c>
      <c r="Q25" s="504">
        <f>SUM(Q14:Q24)</f>
        <v>8515783.6800000016</v>
      </c>
    </row>
    <row r="26" spans="1:19" ht="32.25" customHeight="1">
      <c r="E26" s="291"/>
      <c r="F26" s="291"/>
    </row>
    <row r="27" spans="1:19" ht="27" customHeight="1">
      <c r="A27" s="375"/>
      <c r="B27" s="366" t="s">
        <v>41</v>
      </c>
      <c r="E27" s="291"/>
      <c r="F27" s="291"/>
    </row>
    <row r="28" spans="1:19" ht="23.25" customHeight="1">
      <c r="A28" s="375"/>
      <c r="B28" s="376" t="s">
        <v>42</v>
      </c>
      <c r="E28" s="291"/>
      <c r="F28" s="291"/>
    </row>
    <row r="29" spans="1:19" ht="24.75" customHeight="1">
      <c r="A29" s="375"/>
      <c r="B29" s="376" t="s">
        <v>43</v>
      </c>
    </row>
    <row r="31" spans="1:19" ht="15" customHeight="1">
      <c r="E31" s="555"/>
    </row>
  </sheetData>
  <mergeCells count="23">
    <mergeCell ref="A6:K6"/>
    <mergeCell ref="A7:K7"/>
    <mergeCell ref="A8:K8"/>
    <mergeCell ref="A9:K9"/>
    <mergeCell ref="R12:S12"/>
    <mergeCell ref="B12:B13"/>
    <mergeCell ref="C12:C13"/>
    <mergeCell ref="L12:M12"/>
    <mergeCell ref="N12:Q12"/>
    <mergeCell ref="A10:K10"/>
    <mergeCell ref="L10:Q11"/>
    <mergeCell ref="A1:K1"/>
    <mergeCell ref="A2:K2"/>
    <mergeCell ref="A3:K3"/>
    <mergeCell ref="A4:K4"/>
    <mergeCell ref="A5:K5"/>
    <mergeCell ref="G25:H25"/>
    <mergeCell ref="A12:A13"/>
    <mergeCell ref="A25:C25"/>
    <mergeCell ref="A11:K11"/>
    <mergeCell ref="G12:K12"/>
    <mergeCell ref="E12:F12"/>
    <mergeCell ref="D12:D13"/>
  </mergeCells>
  <conditionalFormatting sqref="R14:S24">
    <cfRule type="containsText" dxfId="1" priority="1" operator="containsText" text="ERRO">
      <formula>NOT(ISERROR(SEARCH("ERRO",R14)))</formula>
    </cfRule>
    <cfRule type="containsText" dxfId="0" priority="2" operator="containsText" text="OK">
      <formula>NOT(ISERROR(SEARCH("OK",R14)))</formula>
    </cfRule>
  </conditionalFormatting>
  <pageMargins left="0.51181102362204722" right="0.51181102362204722" top="1.4566929133858268" bottom="0.86614173228346458" header="0.31496062992125984" footer="0.31496062992125984"/>
  <pageSetup paperSize="9" scale="56"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AMK145"/>
  <sheetViews>
    <sheetView topLeftCell="A30" zoomScale="140" zoomScaleNormal="140" zoomScaleSheetLayoutView="140" workbookViewId="0">
      <selection activeCell="B65" sqref="B65:G65"/>
    </sheetView>
  </sheetViews>
  <sheetFormatPr defaultRowHeight="13.9"/>
  <cols>
    <col min="1" max="1" width="9.140625" style="3"/>
    <col min="2" max="2" width="11.7109375" style="3" customWidth="1"/>
    <col min="3" max="6" width="9.140625" style="3"/>
    <col min="7" max="7" width="13.42578125" style="3" customWidth="1"/>
    <col min="8" max="8" width="14.140625" style="3" customWidth="1"/>
    <col min="9" max="9" width="16.42578125" style="174" bestFit="1" customWidth="1"/>
    <col min="10" max="10" width="12" style="3" customWidth="1"/>
    <col min="11" max="11" width="14.28515625" style="3" bestFit="1" customWidth="1"/>
    <col min="12" max="12" width="9.140625" style="3"/>
    <col min="13" max="13" width="13.7109375" style="3" bestFit="1" customWidth="1"/>
    <col min="14" max="1025" width="9.140625" style="3"/>
  </cols>
  <sheetData>
    <row r="1" spans="1:15" ht="18.75" customHeight="1">
      <c r="A1" s="576" t="s">
        <v>44</v>
      </c>
      <c r="B1" s="576"/>
      <c r="C1" s="576"/>
      <c r="D1" s="576"/>
      <c r="E1" s="576"/>
      <c r="F1" s="576"/>
      <c r="G1" s="576"/>
      <c r="H1" s="576"/>
      <c r="I1" s="576"/>
      <c r="J1"/>
      <c r="K1"/>
      <c r="L1"/>
      <c r="M1"/>
      <c r="O1"/>
    </row>
    <row r="2" spans="1:15" ht="11.25" customHeight="1">
      <c r="A2" s="576" t="s">
        <v>45</v>
      </c>
      <c r="B2" s="576"/>
      <c r="C2" s="576"/>
      <c r="D2" s="576"/>
      <c r="E2" s="576"/>
      <c r="F2" s="576"/>
      <c r="G2" s="576"/>
      <c r="H2" s="576"/>
      <c r="I2" s="576"/>
      <c r="J2"/>
      <c r="K2"/>
      <c r="L2"/>
      <c r="M2"/>
      <c r="O2"/>
    </row>
    <row r="3" spans="1:15" ht="12.75" customHeight="1">
      <c r="A3" s="576" t="s">
        <v>46</v>
      </c>
      <c r="B3" s="576"/>
      <c r="C3" s="576"/>
      <c r="D3" s="576"/>
      <c r="E3" s="576"/>
      <c r="F3" s="576"/>
      <c r="G3" s="576"/>
      <c r="H3" s="576"/>
      <c r="I3" s="576"/>
      <c r="J3"/>
      <c r="K3"/>
      <c r="L3"/>
      <c r="M3"/>
      <c r="O3"/>
    </row>
    <row r="4" spans="1:15">
      <c r="A4" s="582" t="s">
        <v>47</v>
      </c>
      <c r="B4" s="582"/>
      <c r="C4" s="582"/>
      <c r="D4" s="582"/>
      <c r="E4" s="582"/>
      <c r="F4" s="582"/>
      <c r="G4" s="582"/>
      <c r="H4" s="582"/>
      <c r="I4" s="582"/>
      <c r="J4"/>
      <c r="K4"/>
      <c r="L4"/>
      <c r="M4"/>
      <c r="O4"/>
    </row>
    <row r="5" spans="1:15">
      <c r="A5" s="582" t="s">
        <v>48</v>
      </c>
      <c r="B5" s="582"/>
      <c r="C5" s="582"/>
      <c r="D5" s="582"/>
      <c r="E5" s="582"/>
      <c r="F5" s="582"/>
      <c r="G5" s="582"/>
      <c r="H5" s="582"/>
      <c r="I5" s="582"/>
      <c r="J5"/>
      <c r="K5"/>
      <c r="L5"/>
      <c r="M5"/>
      <c r="O5"/>
    </row>
    <row r="6" spans="1:15" ht="8.25" customHeight="1">
      <c r="A6" s="54"/>
      <c r="B6" s="54"/>
      <c r="C6" s="54"/>
      <c r="D6" s="54"/>
      <c r="E6" s="54"/>
      <c r="F6" s="54"/>
      <c r="G6" s="54"/>
      <c r="H6" s="54"/>
      <c r="I6" s="160"/>
      <c r="J6"/>
      <c r="K6"/>
      <c r="L6"/>
      <c r="M6"/>
      <c r="O6"/>
    </row>
    <row r="7" spans="1:15">
      <c r="A7" s="577" t="s">
        <v>49</v>
      </c>
      <c r="B7" s="577"/>
      <c r="C7" s="577"/>
      <c r="D7" s="577"/>
      <c r="E7" s="577"/>
      <c r="F7" s="577"/>
      <c r="G7" s="577"/>
      <c r="H7" s="577"/>
      <c r="I7" s="577"/>
      <c r="J7"/>
      <c r="K7"/>
      <c r="L7"/>
      <c r="M7"/>
      <c r="O7"/>
    </row>
    <row r="8" spans="1:15" ht="9.75" customHeight="1">
      <c r="A8" s="118"/>
      <c r="B8" s="118"/>
      <c r="C8" s="118"/>
      <c r="D8" s="118"/>
      <c r="E8" s="118"/>
      <c r="F8" s="118"/>
      <c r="G8" s="118"/>
      <c r="H8" s="118"/>
      <c r="I8" s="118"/>
      <c r="J8"/>
      <c r="K8"/>
      <c r="L8"/>
      <c r="M8"/>
      <c r="O8"/>
    </row>
    <row r="9" spans="1:15">
      <c r="A9" s="578" t="s">
        <v>50</v>
      </c>
      <c r="B9" s="578"/>
      <c r="C9" s="578"/>
      <c r="D9" s="578"/>
      <c r="E9" s="578"/>
      <c r="F9" s="578"/>
      <c r="G9" s="578"/>
      <c r="H9" s="578"/>
      <c r="I9" s="578"/>
      <c r="J9"/>
      <c r="K9"/>
      <c r="L9"/>
      <c r="M9"/>
      <c r="O9"/>
    </row>
    <row r="10" spans="1:15">
      <c r="A10" s="1"/>
      <c r="B10" s="1"/>
      <c r="C10" s="1"/>
      <c r="D10" s="1"/>
      <c r="E10" s="1"/>
      <c r="F10" s="1"/>
      <c r="G10" s="1"/>
      <c r="H10" s="1"/>
      <c r="I10" s="161"/>
      <c r="J10"/>
      <c r="K10"/>
      <c r="L10"/>
      <c r="M10"/>
      <c r="O10"/>
    </row>
    <row r="11" spans="1:15">
      <c r="A11" s="584" t="s">
        <v>51</v>
      </c>
      <c r="B11" s="584"/>
      <c r="C11" s="584"/>
      <c r="D11" s="584"/>
      <c r="E11" s="584"/>
      <c r="F11" s="584"/>
      <c r="G11" s="584"/>
      <c r="H11" s="584"/>
      <c r="I11" s="584"/>
      <c r="J11"/>
      <c r="K11"/>
      <c r="L11"/>
      <c r="M11"/>
      <c r="O11"/>
    </row>
    <row r="12" spans="1:15">
      <c r="A12" s="55" t="s">
        <v>52</v>
      </c>
      <c r="B12" s="579" t="s">
        <v>53</v>
      </c>
      <c r="C12" s="579"/>
      <c r="D12" s="579"/>
      <c r="E12" s="579"/>
      <c r="F12" s="579"/>
      <c r="G12" s="579"/>
      <c r="H12" s="585" t="s">
        <v>54</v>
      </c>
      <c r="I12" s="585"/>
      <c r="J12"/>
      <c r="K12"/>
      <c r="L12"/>
      <c r="M12"/>
      <c r="O12"/>
    </row>
    <row r="13" spans="1:15">
      <c r="A13" s="55" t="s">
        <v>55</v>
      </c>
      <c r="B13" s="579" t="s">
        <v>56</v>
      </c>
      <c r="C13" s="579"/>
      <c r="D13" s="579"/>
      <c r="E13" s="579"/>
      <c r="F13" s="579"/>
      <c r="G13" s="579"/>
      <c r="H13" s="580" t="s">
        <v>57</v>
      </c>
      <c r="I13" s="580"/>
      <c r="J13"/>
      <c r="K13"/>
      <c r="L13"/>
      <c r="M13"/>
      <c r="O13"/>
    </row>
    <row r="14" spans="1:15">
      <c r="A14" s="55" t="s">
        <v>58</v>
      </c>
      <c r="B14" s="579" t="s">
        <v>59</v>
      </c>
      <c r="C14" s="579"/>
      <c r="D14" s="579"/>
      <c r="E14" s="579"/>
      <c r="F14" s="579"/>
      <c r="G14" s="579"/>
      <c r="H14" s="581" t="s">
        <v>60</v>
      </c>
      <c r="I14" s="581"/>
      <c r="J14"/>
      <c r="K14"/>
      <c r="L14"/>
      <c r="M14"/>
      <c r="O14"/>
    </row>
    <row r="15" spans="1:15">
      <c r="A15" s="55" t="s">
        <v>61</v>
      </c>
      <c r="B15" s="579" t="s">
        <v>62</v>
      </c>
      <c r="C15" s="579"/>
      <c r="D15" s="579"/>
      <c r="E15" s="579"/>
      <c r="F15" s="579"/>
      <c r="G15" s="579"/>
      <c r="H15" s="583">
        <v>60</v>
      </c>
      <c r="I15" s="583"/>
      <c r="J15"/>
      <c r="K15"/>
      <c r="L15"/>
      <c r="M15"/>
      <c r="O15"/>
    </row>
    <row r="16" spans="1:15">
      <c r="A16" s="54"/>
      <c r="B16" s="1"/>
      <c r="C16" s="1"/>
      <c r="D16" s="1"/>
      <c r="E16" s="1"/>
      <c r="F16" s="1"/>
      <c r="G16" s="1"/>
      <c r="H16" s="54"/>
      <c r="I16" s="160"/>
      <c r="J16"/>
      <c r="K16"/>
      <c r="L16"/>
      <c r="M16"/>
      <c r="O16"/>
    </row>
    <row r="17" spans="1:15">
      <c r="A17" s="584" t="s">
        <v>63</v>
      </c>
      <c r="B17" s="584"/>
      <c r="C17" s="584"/>
      <c r="D17" s="584"/>
      <c r="E17" s="584"/>
      <c r="F17" s="584"/>
      <c r="G17" s="584"/>
      <c r="H17" s="584"/>
      <c r="I17" s="584"/>
      <c r="J17"/>
      <c r="K17"/>
      <c r="L17"/>
      <c r="M17"/>
      <c r="O17"/>
    </row>
    <row r="18" spans="1:15">
      <c r="A18" s="580" t="s">
        <v>64</v>
      </c>
      <c r="B18" s="580"/>
      <c r="C18" s="580" t="s">
        <v>65</v>
      </c>
      <c r="D18" s="580"/>
      <c r="E18" s="580" t="s">
        <v>66</v>
      </c>
      <c r="F18" s="580"/>
      <c r="G18" s="580"/>
      <c r="H18" s="580"/>
      <c r="I18" s="580"/>
      <c r="J18"/>
      <c r="K18"/>
      <c r="L18"/>
      <c r="M18"/>
      <c r="O18"/>
    </row>
    <row r="19" spans="1:15" ht="31.5" customHeight="1">
      <c r="A19" s="588" t="s">
        <v>67</v>
      </c>
      <c r="B19" s="588"/>
      <c r="C19" s="589" t="s">
        <v>68</v>
      </c>
      <c r="D19" s="589"/>
      <c r="E19" s="590">
        <v>14</v>
      </c>
      <c r="F19" s="590"/>
      <c r="G19" s="590"/>
      <c r="H19" s="590"/>
      <c r="I19" s="590"/>
      <c r="J19"/>
      <c r="K19"/>
      <c r="L19"/>
      <c r="M19"/>
      <c r="O19"/>
    </row>
    <row r="20" spans="1:15">
      <c r="A20" s="54"/>
      <c r="B20" s="1"/>
      <c r="C20" s="1"/>
      <c r="D20" s="1"/>
      <c r="E20" s="1"/>
      <c r="F20" s="1"/>
      <c r="G20" s="1"/>
      <c r="H20" s="54"/>
      <c r="I20" s="160"/>
      <c r="J20"/>
      <c r="K20"/>
      <c r="L20"/>
      <c r="M20"/>
      <c r="O20"/>
    </row>
    <row r="21" spans="1:15">
      <c r="A21" s="584" t="s">
        <v>69</v>
      </c>
      <c r="B21" s="584"/>
      <c r="C21" s="584"/>
      <c r="D21" s="584"/>
      <c r="E21" s="584"/>
      <c r="F21" s="584"/>
      <c r="G21" s="584"/>
      <c r="H21" s="584"/>
      <c r="I21" s="584"/>
      <c r="J21"/>
      <c r="K21"/>
      <c r="L21"/>
      <c r="M21" s="176"/>
      <c r="O21"/>
    </row>
    <row r="22" spans="1:15" ht="24.75" customHeight="1">
      <c r="A22" s="55">
        <v>1</v>
      </c>
      <c r="B22" s="579" t="s">
        <v>70</v>
      </c>
      <c r="C22" s="579"/>
      <c r="D22" s="579"/>
      <c r="E22" s="579"/>
      <c r="F22" s="579"/>
      <c r="G22" s="579"/>
      <c r="H22" s="586" t="str">
        <f>A19</f>
        <v>VIGILANTE DIURNO</v>
      </c>
      <c r="I22" s="586"/>
      <c r="J22"/>
      <c r="K22"/>
      <c r="L22"/>
      <c r="M22"/>
      <c r="O22"/>
    </row>
    <row r="23" spans="1:15">
      <c r="A23" s="55">
        <v>2</v>
      </c>
      <c r="B23" s="579" t="s">
        <v>71</v>
      </c>
      <c r="C23" s="579"/>
      <c r="D23" s="579"/>
      <c r="E23" s="579"/>
      <c r="F23" s="579"/>
      <c r="G23" s="579"/>
      <c r="H23" s="580" t="s">
        <v>72</v>
      </c>
      <c r="I23" s="580"/>
      <c r="J23"/>
      <c r="K23"/>
      <c r="L23"/>
      <c r="M23"/>
      <c r="O23"/>
    </row>
    <row r="24" spans="1:15" ht="14.45">
      <c r="A24" s="55">
        <v>3</v>
      </c>
      <c r="B24" s="579" t="s">
        <v>73</v>
      </c>
      <c r="C24" s="579"/>
      <c r="D24" s="579"/>
      <c r="E24" s="579"/>
      <c r="F24" s="579"/>
      <c r="G24" s="579"/>
      <c r="H24" s="587">
        <v>2723.41</v>
      </c>
      <c r="I24" s="587"/>
      <c r="J24" s="305"/>
      <c r="K24" s="116"/>
      <c r="L24"/>
      <c r="M24"/>
      <c r="O24"/>
    </row>
    <row r="25" spans="1:15" ht="27" customHeight="1">
      <c r="A25" s="55">
        <v>4</v>
      </c>
      <c r="B25" s="579" t="s">
        <v>74</v>
      </c>
      <c r="C25" s="579"/>
      <c r="D25" s="579"/>
      <c r="E25" s="579"/>
      <c r="F25" s="579"/>
      <c r="G25" s="579"/>
      <c r="H25" s="586" t="str">
        <f>H22</f>
        <v>VIGILANTE DIURNO</v>
      </c>
      <c r="I25" s="586"/>
      <c r="J25"/>
      <c r="K25"/>
      <c r="L25"/>
      <c r="M25"/>
      <c r="O25"/>
    </row>
    <row r="26" spans="1:15">
      <c r="A26" s="55">
        <v>5</v>
      </c>
      <c r="B26" s="579" t="s">
        <v>75</v>
      </c>
      <c r="C26" s="579"/>
      <c r="D26" s="579"/>
      <c r="E26" s="579"/>
      <c r="F26" s="579"/>
      <c r="G26" s="579"/>
      <c r="H26" s="592">
        <v>45449</v>
      </c>
      <c r="I26" s="592"/>
      <c r="J26"/>
      <c r="K26"/>
      <c r="L26"/>
      <c r="M26"/>
      <c r="O26"/>
    </row>
    <row r="27" spans="1:15">
      <c r="A27" s="593"/>
      <c r="B27" s="593"/>
      <c r="C27" s="593"/>
      <c r="D27" s="593"/>
      <c r="E27" s="593"/>
      <c r="F27" s="593"/>
      <c r="G27" s="593"/>
      <c r="H27" s="593"/>
      <c r="I27" s="593"/>
      <c r="J27"/>
      <c r="K27"/>
      <c r="L27"/>
      <c r="M27"/>
      <c r="O27"/>
    </row>
    <row r="28" spans="1:15">
      <c r="A28" s="594" t="s">
        <v>76</v>
      </c>
      <c r="B28" s="594"/>
      <c r="C28" s="594"/>
      <c r="D28" s="594"/>
      <c r="E28" s="594"/>
      <c r="F28" s="594"/>
      <c r="G28" s="594"/>
      <c r="H28" s="594"/>
      <c r="I28" s="594"/>
      <c r="J28"/>
      <c r="K28"/>
      <c r="L28"/>
      <c r="M28"/>
      <c r="O28"/>
    </row>
    <row r="29" spans="1:15">
      <c r="A29" s="595" t="s">
        <v>77</v>
      </c>
      <c r="B29" s="595"/>
      <c r="C29" s="595"/>
      <c r="D29" s="595"/>
      <c r="E29" s="595"/>
      <c r="F29" s="595"/>
      <c r="G29" s="595"/>
      <c r="H29" s="57" t="s">
        <v>78</v>
      </c>
      <c r="I29" s="57" t="s">
        <v>79</v>
      </c>
      <c r="J29"/>
      <c r="K29"/>
      <c r="L29"/>
      <c r="M29"/>
      <c r="O29"/>
    </row>
    <row r="30" spans="1:15" ht="14.45">
      <c r="A30" s="56" t="s">
        <v>52</v>
      </c>
      <c r="B30" s="579" t="s">
        <v>80</v>
      </c>
      <c r="C30" s="579"/>
      <c r="D30" s="579"/>
      <c r="E30" s="579"/>
      <c r="F30" s="579"/>
      <c r="G30" s="579"/>
      <c r="H30" s="58"/>
      <c r="I30" s="163">
        <f>H24</f>
        <v>2723.41</v>
      </c>
      <c r="J30" s="305"/>
      <c r="K30"/>
      <c r="L30"/>
      <c r="M30"/>
      <c r="O30"/>
    </row>
    <row r="31" spans="1:15" ht="14.45">
      <c r="A31" s="271" t="s">
        <v>55</v>
      </c>
      <c r="B31" s="591" t="s">
        <v>81</v>
      </c>
      <c r="C31" s="591"/>
      <c r="D31" s="591"/>
      <c r="E31" s="591"/>
      <c r="F31" s="591"/>
      <c r="G31" s="591"/>
      <c r="H31" s="254">
        <v>0.3</v>
      </c>
      <c r="I31" s="237">
        <f>I30*H31</f>
        <v>817.02299999999991</v>
      </c>
      <c r="J31" s="305"/>
      <c r="K31"/>
      <c r="L31"/>
      <c r="M31"/>
      <c r="O31"/>
    </row>
    <row r="32" spans="1:15">
      <c r="A32" s="56" t="s">
        <v>58</v>
      </c>
      <c r="B32" s="579" t="s">
        <v>82</v>
      </c>
      <c r="C32" s="579"/>
      <c r="D32" s="579"/>
      <c r="E32" s="579"/>
      <c r="F32" s="579"/>
      <c r="G32" s="579"/>
      <c r="H32" s="2"/>
      <c r="I32" s="163">
        <f>H32*I30</f>
        <v>0</v>
      </c>
      <c r="J32"/>
      <c r="K32"/>
      <c r="L32"/>
      <c r="M32"/>
      <c r="O32"/>
    </row>
    <row r="33" spans="1:15">
      <c r="A33" s="56" t="s">
        <v>61</v>
      </c>
      <c r="B33" s="579" t="s">
        <v>83</v>
      </c>
      <c r="C33" s="579"/>
      <c r="D33" s="579"/>
      <c r="E33" s="579"/>
      <c r="F33" s="579"/>
      <c r="G33" s="579"/>
      <c r="H33" s="2"/>
      <c r="I33" s="163">
        <f>I30*H33</f>
        <v>0</v>
      </c>
      <c r="J33"/>
      <c r="K33"/>
      <c r="L33"/>
      <c r="M33"/>
      <c r="O33"/>
    </row>
    <row r="34" spans="1:15">
      <c r="A34" s="56" t="s">
        <v>84</v>
      </c>
      <c r="B34" s="579" t="s">
        <v>85</v>
      </c>
      <c r="C34" s="579"/>
      <c r="D34" s="579"/>
      <c r="E34" s="579"/>
      <c r="F34" s="579"/>
      <c r="G34" s="579"/>
      <c r="H34" s="2"/>
      <c r="I34" s="163">
        <v>0</v>
      </c>
      <c r="J34"/>
      <c r="K34"/>
      <c r="L34"/>
      <c r="M34"/>
      <c r="O34"/>
    </row>
    <row r="35" spans="1:15">
      <c r="A35" s="56" t="s">
        <v>86</v>
      </c>
      <c r="B35" s="579" t="s">
        <v>87</v>
      </c>
      <c r="C35" s="579"/>
      <c r="D35" s="579"/>
      <c r="E35" s="579"/>
      <c r="F35" s="579"/>
      <c r="G35" s="579"/>
      <c r="H35" s="2"/>
      <c r="I35" s="163">
        <v>0</v>
      </c>
      <c r="J35"/>
      <c r="K35"/>
      <c r="L35"/>
      <c r="M35"/>
      <c r="O35"/>
    </row>
    <row r="36" spans="1:15">
      <c r="A36" s="599" t="s">
        <v>88</v>
      </c>
      <c r="B36" s="599"/>
      <c r="C36" s="599"/>
      <c r="D36" s="599"/>
      <c r="E36" s="599"/>
      <c r="F36" s="599"/>
      <c r="G36" s="599"/>
      <c r="H36" s="599"/>
      <c r="I36" s="164">
        <f>TRUNC(SUM(I30:I35),2)</f>
        <v>3540.43</v>
      </c>
      <c r="J36"/>
      <c r="K36"/>
      <c r="L36"/>
      <c r="M36"/>
      <c r="O36"/>
    </row>
    <row r="37" spans="1:15">
      <c r="A37" s="600"/>
      <c r="B37" s="600"/>
      <c r="C37" s="600"/>
      <c r="D37" s="600"/>
      <c r="E37" s="600"/>
      <c r="F37" s="600"/>
      <c r="G37" s="600"/>
      <c r="H37" s="600"/>
      <c r="I37" s="600"/>
      <c r="J37"/>
      <c r="K37"/>
      <c r="L37"/>
      <c r="M37"/>
      <c r="O37"/>
    </row>
    <row r="38" spans="1:15">
      <c r="A38" s="594" t="s">
        <v>89</v>
      </c>
      <c r="B38" s="594"/>
      <c r="C38" s="594"/>
      <c r="D38" s="594"/>
      <c r="E38" s="594"/>
      <c r="F38" s="594"/>
      <c r="G38" s="594"/>
      <c r="H38" s="594"/>
      <c r="I38" s="594"/>
      <c r="K38"/>
      <c r="L38"/>
      <c r="M38"/>
      <c r="O38"/>
    </row>
    <row r="39" spans="1:15">
      <c r="A39" s="595" t="s">
        <v>90</v>
      </c>
      <c r="B39" s="595"/>
      <c r="C39" s="595"/>
      <c r="D39" s="595"/>
      <c r="E39" s="595"/>
      <c r="F39" s="595"/>
      <c r="G39" s="595"/>
      <c r="H39" s="57" t="s">
        <v>78</v>
      </c>
      <c r="I39" s="57" t="s">
        <v>79</v>
      </c>
      <c r="K39"/>
      <c r="L39"/>
      <c r="M39"/>
      <c r="O39"/>
    </row>
    <row r="40" spans="1:15">
      <c r="A40" s="56" t="s">
        <v>52</v>
      </c>
      <c r="B40" s="579" t="s">
        <v>91</v>
      </c>
      <c r="C40" s="579"/>
      <c r="D40" s="579"/>
      <c r="E40" s="579"/>
      <c r="F40" s="579"/>
      <c r="G40" s="579"/>
      <c r="H40" s="4">
        <f>1/12</f>
        <v>8.3333333333333329E-2</v>
      </c>
      <c r="I40" s="165">
        <f>$I$36*H40</f>
        <v>295.0358333333333</v>
      </c>
      <c r="K40"/>
      <c r="L40"/>
      <c r="M40"/>
      <c r="O40"/>
    </row>
    <row r="41" spans="1:15">
      <c r="A41" s="56" t="s">
        <v>55</v>
      </c>
      <c r="B41" s="579" t="s">
        <v>92</v>
      </c>
      <c r="C41" s="579"/>
      <c r="D41" s="579"/>
      <c r="E41" s="579"/>
      <c r="F41" s="579"/>
      <c r="G41" s="579"/>
      <c r="H41" s="4">
        <v>0.121</v>
      </c>
      <c r="I41" s="165">
        <f>H41*I36</f>
        <v>428.39202999999998</v>
      </c>
      <c r="K41"/>
      <c r="L41"/>
      <c r="M41"/>
      <c r="O41"/>
    </row>
    <row r="42" spans="1:15">
      <c r="A42" s="56"/>
      <c r="B42" s="596" t="s">
        <v>93</v>
      </c>
      <c r="C42" s="596"/>
      <c r="D42" s="596"/>
      <c r="E42" s="596"/>
      <c r="F42" s="596"/>
      <c r="G42" s="596"/>
      <c r="H42" s="320">
        <f>SUM(H40:H41)</f>
        <v>0.20433333333333331</v>
      </c>
      <c r="I42" s="321">
        <f>ROUND(SUM(I40:I41),2)</f>
        <v>723.43</v>
      </c>
      <c r="K42"/>
      <c r="L42"/>
      <c r="M42"/>
      <c r="O42"/>
    </row>
    <row r="43" spans="1:15" ht="30" hidden="1" customHeight="1">
      <c r="A43" s="597" t="s">
        <v>94</v>
      </c>
      <c r="B43" s="597"/>
      <c r="C43" s="597"/>
      <c r="D43" s="597"/>
      <c r="E43" s="597"/>
      <c r="F43" s="597"/>
      <c r="G43" s="597"/>
      <c r="H43" s="597"/>
      <c r="I43" s="597"/>
      <c r="K43"/>
      <c r="L43"/>
      <c r="M43"/>
      <c r="O43"/>
    </row>
    <row r="44" spans="1:15" ht="30" hidden="1" customHeight="1">
      <c r="A44" s="598" t="s">
        <v>95</v>
      </c>
      <c r="B44" s="598"/>
      <c r="C44" s="598"/>
      <c r="D44" s="598"/>
      <c r="E44" s="598"/>
      <c r="F44" s="598"/>
      <c r="G44" s="598"/>
      <c r="H44" s="598"/>
      <c r="I44" s="598"/>
      <c r="K44"/>
      <c r="L44"/>
      <c r="M44"/>
      <c r="O44"/>
    </row>
    <row r="45" spans="1:15" ht="39.950000000000003" hidden="1" customHeight="1">
      <c r="A45" s="598" t="s">
        <v>96</v>
      </c>
      <c r="B45" s="598"/>
      <c r="C45" s="598"/>
      <c r="D45" s="598"/>
      <c r="E45" s="598"/>
      <c r="F45" s="598"/>
      <c r="G45" s="598"/>
      <c r="H45" s="598"/>
      <c r="I45" s="598"/>
      <c r="K45"/>
      <c r="L45"/>
      <c r="M45"/>
      <c r="O45"/>
    </row>
    <row r="46" spans="1:15" ht="39.950000000000003" hidden="1" customHeight="1">
      <c r="A46" s="598" t="s">
        <v>97</v>
      </c>
      <c r="B46" s="598"/>
      <c r="C46" s="598"/>
      <c r="D46" s="598"/>
      <c r="E46" s="598"/>
      <c r="F46" s="598"/>
      <c r="G46" s="598"/>
      <c r="H46" s="598"/>
      <c r="I46" s="598"/>
      <c r="K46"/>
      <c r="L46"/>
      <c r="M46"/>
      <c r="O46"/>
    </row>
    <row r="47" spans="1:15">
      <c r="A47" s="602"/>
      <c r="B47" s="602"/>
      <c r="C47" s="602"/>
      <c r="D47" s="602"/>
      <c r="E47" s="602"/>
      <c r="F47" s="602"/>
      <c r="G47" s="602"/>
      <c r="H47" s="602"/>
      <c r="I47" s="602"/>
      <c r="J47" s="6"/>
      <c r="K47" s="7"/>
      <c r="L47"/>
      <c r="M47"/>
      <c r="O47"/>
    </row>
    <row r="48" spans="1:15">
      <c r="A48" s="595" t="s">
        <v>98</v>
      </c>
      <c r="B48" s="595"/>
      <c r="C48" s="595"/>
      <c r="D48" s="595"/>
      <c r="E48" s="595"/>
      <c r="F48" s="595"/>
      <c r="G48" s="595"/>
      <c r="H48" s="57" t="s">
        <v>78</v>
      </c>
      <c r="I48" s="167" t="s">
        <v>79</v>
      </c>
      <c r="K48"/>
      <c r="L48"/>
      <c r="M48"/>
      <c r="O48"/>
    </row>
    <row r="49" spans="1:15">
      <c r="A49" s="56" t="s">
        <v>52</v>
      </c>
      <c r="B49" s="579" t="s">
        <v>99</v>
      </c>
      <c r="C49" s="579"/>
      <c r="D49" s="579"/>
      <c r="E49" s="579"/>
      <c r="F49" s="579"/>
      <c r="G49" s="579"/>
      <c r="H49" s="4">
        <v>0.2</v>
      </c>
      <c r="I49" s="165">
        <f>($I$36+I42)*H49</f>
        <v>852.77199999999993</v>
      </c>
      <c r="K49"/>
      <c r="L49"/>
      <c r="M49"/>
      <c r="O49"/>
    </row>
    <row r="50" spans="1:15">
      <c r="A50" s="56" t="s">
        <v>55</v>
      </c>
      <c r="B50" s="579" t="s">
        <v>100</v>
      </c>
      <c r="C50" s="579"/>
      <c r="D50" s="579"/>
      <c r="E50" s="579"/>
      <c r="F50" s="579"/>
      <c r="G50" s="579"/>
      <c r="H50" s="4">
        <v>2.5000000000000001E-2</v>
      </c>
      <c r="I50" s="165">
        <f>($I$36+I42)*H50</f>
        <v>106.59649999999999</v>
      </c>
      <c r="K50"/>
      <c r="L50"/>
      <c r="M50"/>
      <c r="O50"/>
    </row>
    <row r="51" spans="1:15">
      <c r="A51" s="603" t="s">
        <v>58</v>
      </c>
      <c r="B51" s="601" t="s">
        <v>101</v>
      </c>
      <c r="C51" s="601"/>
      <c r="D51" s="601"/>
      <c r="E51" s="601"/>
      <c r="F51" s="601"/>
      <c r="G51" s="601"/>
      <c r="H51" s="604">
        <v>0.03</v>
      </c>
      <c r="I51" s="903">
        <f>($I$36+I42)*H51</f>
        <v>127.91579999999999</v>
      </c>
      <c r="J51" s="27"/>
      <c r="K51" s="8"/>
      <c r="L51"/>
      <c r="M51"/>
      <c r="O51"/>
    </row>
    <row r="52" spans="1:15">
      <c r="A52" s="603"/>
      <c r="B52" s="601"/>
      <c r="C52" s="601"/>
      <c r="D52" s="601"/>
      <c r="E52" s="601"/>
      <c r="F52" s="601"/>
      <c r="G52" s="601"/>
      <c r="H52" s="604"/>
      <c r="I52" s="903"/>
      <c r="K52" s="8"/>
      <c r="L52"/>
      <c r="M52"/>
      <c r="O52"/>
    </row>
    <row r="53" spans="1:15">
      <c r="A53" s="56" t="s">
        <v>61</v>
      </c>
      <c r="B53" s="579" t="s">
        <v>102</v>
      </c>
      <c r="C53" s="579"/>
      <c r="D53" s="579"/>
      <c r="E53" s="579"/>
      <c r="F53" s="579"/>
      <c r="G53" s="579"/>
      <c r="H53" s="4">
        <v>1.4999999999999999E-2</v>
      </c>
      <c r="I53" s="165">
        <f>($I$36+I42)*H53</f>
        <v>63.957899999999995</v>
      </c>
      <c r="K53"/>
      <c r="L53"/>
      <c r="M53"/>
      <c r="O53"/>
    </row>
    <row r="54" spans="1:15">
      <c r="A54" s="56" t="s">
        <v>84</v>
      </c>
      <c r="B54" s="579" t="s">
        <v>103</v>
      </c>
      <c r="C54" s="579"/>
      <c r="D54" s="579"/>
      <c r="E54" s="579"/>
      <c r="F54" s="579"/>
      <c r="G54" s="579"/>
      <c r="H54" s="4">
        <v>0.01</v>
      </c>
      <c r="I54" s="165">
        <f>($I$36+I42)*H54</f>
        <v>42.638599999999997</v>
      </c>
      <c r="K54"/>
      <c r="L54"/>
      <c r="M54"/>
      <c r="O54"/>
    </row>
    <row r="55" spans="1:15">
      <c r="A55" s="56" t="s">
        <v>86</v>
      </c>
      <c r="B55" s="579" t="s">
        <v>104</v>
      </c>
      <c r="C55" s="579"/>
      <c r="D55" s="579"/>
      <c r="E55" s="579"/>
      <c r="F55" s="579"/>
      <c r="G55" s="579"/>
      <c r="H55" s="4">
        <v>6.0000000000000001E-3</v>
      </c>
      <c r="I55" s="165">
        <f>($I$36+I42)*H55</f>
        <v>25.583159999999999</v>
      </c>
      <c r="K55"/>
      <c r="L55"/>
      <c r="M55"/>
      <c r="O55"/>
    </row>
    <row r="56" spans="1:15">
      <c r="A56" s="56" t="s">
        <v>105</v>
      </c>
      <c r="B56" s="579" t="s">
        <v>106</v>
      </c>
      <c r="C56" s="579"/>
      <c r="D56" s="579"/>
      <c r="E56" s="579"/>
      <c r="F56" s="579"/>
      <c r="G56" s="579"/>
      <c r="H56" s="4">
        <v>2E-3</v>
      </c>
      <c r="I56" s="165">
        <f>($I$36+I42)*H56</f>
        <v>8.5277199999999986</v>
      </c>
      <c r="K56"/>
      <c r="L56"/>
      <c r="M56"/>
      <c r="O56"/>
    </row>
    <row r="57" spans="1:15">
      <c r="A57" s="56" t="s">
        <v>107</v>
      </c>
      <c r="B57" s="579" t="s">
        <v>108</v>
      </c>
      <c r="C57" s="579"/>
      <c r="D57" s="579"/>
      <c r="E57" s="579"/>
      <c r="F57" s="579"/>
      <c r="G57" s="579"/>
      <c r="H57" s="4">
        <v>0.08</v>
      </c>
      <c r="I57" s="165">
        <f>($I$36+I42)*H57</f>
        <v>341.10879999999997</v>
      </c>
      <c r="K57"/>
      <c r="L57"/>
      <c r="M57"/>
      <c r="O57"/>
    </row>
    <row r="58" spans="1:15">
      <c r="A58" s="599" t="s">
        <v>109</v>
      </c>
      <c r="B58" s="599"/>
      <c r="C58" s="599"/>
      <c r="D58" s="599"/>
      <c r="E58" s="599"/>
      <c r="F58" s="599"/>
      <c r="G58" s="599"/>
      <c r="H58" s="5">
        <f>SUM(H49:H57)</f>
        <v>0.36800000000000005</v>
      </c>
      <c r="I58" s="164">
        <f>SUM(I49:I57)</f>
        <v>1569.1004799999996</v>
      </c>
      <c r="K58"/>
      <c r="L58"/>
      <c r="M58"/>
      <c r="O58"/>
    </row>
    <row r="59" spans="1:15">
      <c r="A59" s="605"/>
      <c r="B59" s="605"/>
      <c r="C59" s="605"/>
      <c r="D59" s="605"/>
      <c r="E59" s="605"/>
      <c r="F59" s="605"/>
      <c r="G59" s="605"/>
      <c r="H59" s="605"/>
      <c r="I59" s="605"/>
      <c r="K59"/>
      <c r="L59"/>
      <c r="M59"/>
      <c r="O59"/>
    </row>
    <row r="60" spans="1:15">
      <c r="A60" s="595" t="s">
        <v>110</v>
      </c>
      <c r="B60" s="595"/>
      <c r="C60" s="595"/>
      <c r="D60" s="595"/>
      <c r="E60" s="595"/>
      <c r="F60" s="595"/>
      <c r="G60" s="595"/>
      <c r="H60" s="9" t="s">
        <v>111</v>
      </c>
      <c r="I60" s="167" t="s">
        <v>79</v>
      </c>
      <c r="K60"/>
      <c r="L60"/>
      <c r="M60"/>
      <c r="O60"/>
    </row>
    <row r="61" spans="1:15">
      <c r="A61" s="56" t="s">
        <v>52</v>
      </c>
      <c r="B61" s="904" t="s">
        <v>112</v>
      </c>
      <c r="C61" s="904"/>
      <c r="D61" s="904"/>
      <c r="E61" s="904"/>
      <c r="F61" s="904"/>
      <c r="G61" s="904"/>
      <c r="H61" s="314">
        <v>5.5</v>
      </c>
      <c r="I61" s="267">
        <f>' V.A_VT'!G15</f>
        <v>1.5954000000000121</v>
      </c>
      <c r="K61"/>
      <c r="L61"/>
      <c r="M61"/>
      <c r="O61"/>
    </row>
    <row r="62" spans="1:15">
      <c r="A62" s="56" t="s">
        <v>55</v>
      </c>
      <c r="B62" s="904" t="s">
        <v>113</v>
      </c>
      <c r="C62" s="904"/>
      <c r="D62" s="904"/>
      <c r="E62" s="904"/>
      <c r="F62" s="904"/>
      <c r="G62" s="904"/>
      <c r="H62" s="314">
        <v>46.42</v>
      </c>
      <c r="I62" s="315">
        <f>' V.A_VT'!G24</f>
        <v>696.33899999999994</v>
      </c>
      <c r="J62" s="239"/>
      <c r="K62"/>
      <c r="L62"/>
      <c r="M62"/>
      <c r="O62"/>
    </row>
    <row r="63" spans="1:15">
      <c r="A63" s="56" t="s">
        <v>58</v>
      </c>
      <c r="B63" s="606" t="s">
        <v>114</v>
      </c>
      <c r="C63" s="606"/>
      <c r="D63" s="606"/>
      <c r="E63" s="606"/>
      <c r="F63" s="606"/>
      <c r="G63" s="606"/>
      <c r="H63" s="316"/>
      <c r="I63" s="317">
        <v>0</v>
      </c>
      <c r="K63"/>
      <c r="L63"/>
      <c r="M63"/>
      <c r="O63"/>
    </row>
    <row r="64" spans="1:15">
      <c r="A64" s="56" t="s">
        <v>61</v>
      </c>
      <c r="B64" s="905" t="s">
        <v>115</v>
      </c>
      <c r="C64" s="905"/>
      <c r="D64" s="905"/>
      <c r="E64" s="905"/>
      <c r="F64" s="905"/>
      <c r="G64" s="905"/>
      <c r="H64" s="316"/>
      <c r="I64" s="318">
        <v>0</v>
      </c>
      <c r="K64"/>
      <c r="L64"/>
      <c r="M64"/>
      <c r="O64"/>
    </row>
    <row r="65" spans="1:18">
      <c r="A65" s="56" t="s">
        <v>84</v>
      </c>
      <c r="B65" s="904" t="s">
        <v>116</v>
      </c>
      <c r="C65" s="904"/>
      <c r="D65" s="904"/>
      <c r="E65" s="904"/>
      <c r="F65" s="904"/>
      <c r="G65" s="904"/>
      <c r="H65" s="10">
        <v>15.36</v>
      </c>
      <c r="I65" s="163">
        <f>H65</f>
        <v>15.36</v>
      </c>
      <c r="K65"/>
      <c r="L65"/>
      <c r="M65"/>
      <c r="O65"/>
    </row>
    <row r="66" spans="1:18">
      <c r="A66" s="599" t="s">
        <v>117</v>
      </c>
      <c r="B66" s="599"/>
      <c r="C66" s="599"/>
      <c r="D66" s="599"/>
      <c r="E66" s="599"/>
      <c r="F66" s="599"/>
      <c r="G66" s="599"/>
      <c r="H66" s="599"/>
      <c r="I66" s="166">
        <f>SUM(I61:I65)</f>
        <v>713.2944</v>
      </c>
      <c r="K66"/>
      <c r="L66"/>
      <c r="M66"/>
      <c r="O66"/>
    </row>
    <row r="67" spans="1:18" ht="30" hidden="1" customHeight="1">
      <c r="A67" s="597" t="s">
        <v>118</v>
      </c>
      <c r="B67" s="597"/>
      <c r="C67" s="597"/>
      <c r="D67" s="597"/>
      <c r="E67" s="597"/>
      <c r="F67" s="597"/>
      <c r="G67" s="597"/>
      <c r="H67" s="597"/>
      <c r="I67" s="597"/>
      <c r="K67"/>
      <c r="L67"/>
      <c r="M67"/>
      <c r="O67"/>
    </row>
    <row r="68" spans="1:18" ht="30" hidden="1" customHeight="1">
      <c r="A68" s="598" t="s">
        <v>119</v>
      </c>
      <c r="B68" s="598"/>
      <c r="C68" s="598"/>
      <c r="D68" s="598"/>
      <c r="E68" s="598"/>
      <c r="F68" s="598"/>
      <c r="G68" s="598"/>
      <c r="H68" s="598"/>
      <c r="I68" s="598"/>
      <c r="J68" s="607" t="s">
        <v>120</v>
      </c>
      <c r="K68" s="608"/>
      <c r="L68" s="608"/>
      <c r="M68" s="608"/>
      <c r="N68" s="608"/>
      <c r="O68" s="608"/>
      <c r="P68" s="608"/>
      <c r="Q68" s="608"/>
      <c r="R68" s="608"/>
    </row>
    <row r="69" spans="1:18" ht="30" hidden="1" customHeight="1">
      <c r="A69" s="609" t="s">
        <v>121</v>
      </c>
      <c r="B69" s="609"/>
      <c r="C69" s="609"/>
      <c r="D69" s="609"/>
      <c r="E69" s="609"/>
      <c r="F69" s="609"/>
      <c r="G69" s="609"/>
      <c r="H69" s="609"/>
      <c r="I69" s="609"/>
      <c r="K69"/>
      <c r="L69"/>
      <c r="M69"/>
      <c r="O69"/>
    </row>
    <row r="70" spans="1:18" ht="18.75" hidden="1" customHeight="1">
      <c r="A70" s="610" t="s">
        <v>122</v>
      </c>
      <c r="B70" s="610"/>
      <c r="C70" s="610"/>
      <c r="D70" s="610"/>
      <c r="E70" s="610"/>
      <c r="F70" s="610"/>
      <c r="G70" s="610"/>
      <c r="H70" s="610"/>
      <c r="I70" s="610"/>
      <c r="K70"/>
      <c r="L70"/>
      <c r="M70"/>
      <c r="O70"/>
    </row>
    <row r="71" spans="1:18">
      <c r="A71" s="611"/>
      <c r="B71" s="611"/>
      <c r="C71" s="611"/>
      <c r="D71" s="611"/>
      <c r="E71" s="611"/>
      <c r="F71" s="611"/>
      <c r="G71" s="611"/>
      <c r="H71" s="611"/>
      <c r="I71" s="611"/>
      <c r="K71"/>
      <c r="L71"/>
      <c r="M71"/>
      <c r="O71"/>
    </row>
    <row r="72" spans="1:18">
      <c r="A72" s="594" t="s">
        <v>123</v>
      </c>
      <c r="B72" s="594"/>
      <c r="C72" s="594"/>
      <c r="D72" s="594"/>
      <c r="E72" s="594"/>
      <c r="F72" s="594"/>
      <c r="G72" s="594"/>
      <c r="H72" s="594"/>
      <c r="I72" s="594"/>
      <c r="K72"/>
      <c r="L72"/>
      <c r="M72"/>
      <c r="O72"/>
    </row>
    <row r="73" spans="1:18">
      <c r="A73" s="599" t="s">
        <v>124</v>
      </c>
      <c r="B73" s="599"/>
      <c r="C73" s="599"/>
      <c r="D73" s="599"/>
      <c r="E73" s="599"/>
      <c r="F73" s="599"/>
      <c r="G73" s="599"/>
      <c r="H73" s="599"/>
      <c r="I73" s="162" t="s">
        <v>79</v>
      </c>
      <c r="K73"/>
      <c r="L73" s="53"/>
      <c r="M73"/>
      <c r="O73"/>
    </row>
    <row r="74" spans="1:18">
      <c r="A74" s="56" t="s">
        <v>125</v>
      </c>
      <c r="B74" s="579" t="s">
        <v>126</v>
      </c>
      <c r="C74" s="579"/>
      <c r="D74" s="579"/>
      <c r="E74" s="579"/>
      <c r="F74" s="579"/>
      <c r="G74" s="579"/>
      <c r="H74" s="579"/>
      <c r="I74" s="163">
        <f>I42</f>
        <v>723.43</v>
      </c>
      <c r="K74"/>
      <c r="L74"/>
      <c r="M74"/>
      <c r="O74"/>
    </row>
    <row r="75" spans="1:18">
      <c r="A75" s="56" t="s">
        <v>127</v>
      </c>
      <c r="B75" s="579" t="s">
        <v>128</v>
      </c>
      <c r="C75" s="579"/>
      <c r="D75" s="579"/>
      <c r="E75" s="579"/>
      <c r="F75" s="579"/>
      <c r="G75" s="579"/>
      <c r="H75" s="579"/>
      <c r="I75" s="163">
        <f>I58</f>
        <v>1569.1004799999996</v>
      </c>
      <c r="K75"/>
      <c r="L75"/>
      <c r="M75"/>
      <c r="O75"/>
    </row>
    <row r="76" spans="1:18">
      <c r="A76" s="56" t="s">
        <v>129</v>
      </c>
      <c r="B76" s="579" t="s">
        <v>130</v>
      </c>
      <c r="C76" s="579"/>
      <c r="D76" s="579"/>
      <c r="E76" s="579"/>
      <c r="F76" s="579"/>
      <c r="G76" s="579"/>
      <c r="H76" s="579"/>
      <c r="I76" s="163">
        <f>I66</f>
        <v>713.2944</v>
      </c>
      <c r="K76"/>
      <c r="L76"/>
      <c r="M76"/>
      <c r="O76"/>
    </row>
    <row r="77" spans="1:18">
      <c r="A77" s="599" t="s">
        <v>131</v>
      </c>
      <c r="B77" s="599"/>
      <c r="C77" s="599"/>
      <c r="D77" s="599"/>
      <c r="E77" s="599"/>
      <c r="F77" s="599"/>
      <c r="G77" s="599"/>
      <c r="H77" s="599"/>
      <c r="I77" s="164">
        <f>TRUNC(SUM(I74:I76),2)</f>
        <v>3005.82</v>
      </c>
      <c r="K77"/>
      <c r="L77"/>
      <c r="M77"/>
      <c r="O77"/>
    </row>
    <row r="78" spans="1:18">
      <c r="A78" s="11"/>
      <c r="B78" s="11"/>
      <c r="C78" s="11"/>
      <c r="D78" s="11"/>
      <c r="E78" s="11"/>
      <c r="F78" s="11"/>
      <c r="G78" s="11"/>
      <c r="H78" s="11"/>
      <c r="I78" s="168"/>
      <c r="K78"/>
      <c r="L78"/>
      <c r="M78"/>
      <c r="O78"/>
    </row>
    <row r="79" spans="1:18">
      <c r="A79" s="594" t="s">
        <v>132</v>
      </c>
      <c r="B79" s="594"/>
      <c r="C79" s="594"/>
      <c r="D79" s="594"/>
      <c r="E79" s="594"/>
      <c r="F79" s="594"/>
      <c r="G79" s="594"/>
      <c r="H79" s="594"/>
      <c r="I79" s="594"/>
      <c r="K79"/>
      <c r="L79"/>
      <c r="M79"/>
      <c r="O79"/>
    </row>
    <row r="80" spans="1:18">
      <c r="A80" s="56">
        <v>3</v>
      </c>
      <c r="B80" s="599" t="s">
        <v>133</v>
      </c>
      <c r="C80" s="599"/>
      <c r="D80" s="599"/>
      <c r="E80" s="599"/>
      <c r="F80" s="599"/>
      <c r="G80" s="599"/>
      <c r="H80" s="56" t="s">
        <v>78</v>
      </c>
      <c r="I80" s="162" t="s">
        <v>79</v>
      </c>
      <c r="K80"/>
      <c r="L80"/>
      <c r="M80"/>
      <c r="O80"/>
    </row>
    <row r="81" spans="1:15">
      <c r="A81" s="56" t="s">
        <v>52</v>
      </c>
      <c r="B81" s="579" t="s">
        <v>134</v>
      </c>
      <c r="C81" s="579"/>
      <c r="D81" s="579"/>
      <c r="E81" s="579"/>
      <c r="F81" s="579"/>
      <c r="G81" s="579"/>
      <c r="H81" s="234">
        <v>4.5999999999999999E-3</v>
      </c>
      <c r="I81" s="267">
        <f>$I$36*H81</f>
        <v>16.285978</v>
      </c>
      <c r="K81"/>
      <c r="L81"/>
      <c r="M81"/>
      <c r="O81"/>
    </row>
    <row r="82" spans="1:15">
      <c r="A82" s="56" t="s">
        <v>55</v>
      </c>
      <c r="B82" s="579" t="s">
        <v>135</v>
      </c>
      <c r="C82" s="579"/>
      <c r="D82" s="579"/>
      <c r="E82" s="579"/>
      <c r="F82" s="579"/>
      <c r="G82" s="579"/>
      <c r="H82" s="234">
        <v>0.08</v>
      </c>
      <c r="I82" s="267">
        <f>H82*I81</f>
        <v>1.3028782400000001</v>
      </c>
      <c r="K82"/>
      <c r="L82"/>
      <c r="M82"/>
      <c r="O82"/>
    </row>
    <row r="83" spans="1:15">
      <c r="A83" s="56" t="s">
        <v>58</v>
      </c>
      <c r="B83" s="579" t="s">
        <v>136</v>
      </c>
      <c r="C83" s="579"/>
      <c r="D83" s="579"/>
      <c r="E83" s="579"/>
      <c r="F83" s="579"/>
      <c r="G83" s="579"/>
      <c r="H83" s="4">
        <v>3.4000000000000002E-2</v>
      </c>
      <c r="I83" s="163">
        <f>$I$36*H83</f>
        <v>120.37462000000001</v>
      </c>
      <c r="K83"/>
      <c r="L83"/>
      <c r="M83"/>
      <c r="O83"/>
    </row>
    <row r="84" spans="1:15">
      <c r="A84" s="56" t="s">
        <v>61</v>
      </c>
      <c r="B84" s="579" t="s">
        <v>137</v>
      </c>
      <c r="C84" s="579"/>
      <c r="D84" s="579"/>
      <c r="E84" s="579"/>
      <c r="F84" s="579"/>
      <c r="G84" s="579"/>
      <c r="H84" s="4">
        <v>2.8999999999999998E-3</v>
      </c>
      <c r="I84" s="163">
        <f>$I$36*H84</f>
        <v>10.267246999999999</v>
      </c>
      <c r="L84" s="53"/>
    </row>
    <row r="85" spans="1:15">
      <c r="A85" s="56" t="s">
        <v>84</v>
      </c>
      <c r="B85" s="579" t="s">
        <v>138</v>
      </c>
      <c r="C85" s="579"/>
      <c r="D85" s="579"/>
      <c r="E85" s="579"/>
      <c r="F85" s="579"/>
      <c r="G85" s="579"/>
      <c r="H85" s="12">
        <f>H84*H58</f>
        <v>1.0672000000000001E-3</v>
      </c>
      <c r="I85" s="163">
        <f>$I$36*H85</f>
        <v>3.7783468960000004</v>
      </c>
      <c r="K85" s="13"/>
      <c r="M85" s="8"/>
    </row>
    <row r="86" spans="1:15">
      <c r="A86" s="56" t="s">
        <v>86</v>
      </c>
      <c r="B86" s="579" t="s">
        <v>139</v>
      </c>
      <c r="C86" s="579"/>
      <c r="D86" s="579"/>
      <c r="E86" s="579"/>
      <c r="F86" s="579"/>
      <c r="G86" s="579"/>
      <c r="H86" s="4">
        <v>6.0000000000000001E-3</v>
      </c>
      <c r="I86" s="163">
        <f t="shared" ref="I86" si="0">$I$36*H86</f>
        <v>21.24258</v>
      </c>
      <c r="K86"/>
    </row>
    <row r="87" spans="1:15">
      <c r="A87" s="599" t="s">
        <v>140</v>
      </c>
      <c r="B87" s="599"/>
      <c r="C87" s="599"/>
      <c r="D87" s="599"/>
      <c r="E87" s="599"/>
      <c r="F87" s="599"/>
      <c r="G87" s="599"/>
      <c r="H87" s="5">
        <f>SUM(H81:H86)</f>
        <v>0.12856720000000002</v>
      </c>
      <c r="I87" s="164">
        <f>SUM(I81:I86)</f>
        <v>173.25165013599999</v>
      </c>
      <c r="K87"/>
      <c r="M87" s="52"/>
    </row>
    <row r="88" spans="1:15">
      <c r="A88" s="612"/>
      <c r="B88" s="612"/>
      <c r="C88" s="612"/>
      <c r="D88" s="612"/>
      <c r="E88" s="612"/>
      <c r="F88" s="612"/>
      <c r="G88" s="612"/>
      <c r="H88" s="612"/>
      <c r="I88" s="612"/>
      <c r="K88"/>
    </row>
    <row r="89" spans="1:15">
      <c r="A89" s="594" t="s">
        <v>141</v>
      </c>
      <c r="B89" s="594"/>
      <c r="C89" s="594"/>
      <c r="D89" s="594"/>
      <c r="E89" s="594"/>
      <c r="F89" s="594"/>
      <c r="G89" s="594"/>
      <c r="H89" s="594"/>
      <c r="I89" s="594"/>
      <c r="K89"/>
    </row>
    <row r="90" spans="1:15">
      <c r="A90" s="613" t="s">
        <v>142</v>
      </c>
      <c r="B90" s="613"/>
      <c r="C90" s="613"/>
      <c r="D90" s="613"/>
      <c r="E90" s="613"/>
      <c r="F90" s="613"/>
      <c r="G90" s="613"/>
      <c r="H90" s="59" t="s">
        <v>78</v>
      </c>
      <c r="I90" s="169" t="s">
        <v>79</v>
      </c>
      <c r="K90"/>
    </row>
    <row r="91" spans="1:15">
      <c r="A91" s="56" t="s">
        <v>52</v>
      </c>
      <c r="B91" s="614" t="s">
        <v>143</v>
      </c>
      <c r="C91" s="614"/>
      <c r="D91" s="614"/>
      <c r="E91" s="614"/>
      <c r="F91" s="614"/>
      <c r="G91" s="614"/>
      <c r="H91" s="234">
        <v>9.4999999999999998E-3</v>
      </c>
      <c r="I91" s="163">
        <f>$I$36*H91</f>
        <v>33.634084999999999</v>
      </c>
      <c r="K91"/>
    </row>
    <row r="92" spans="1:15">
      <c r="A92" s="56" t="s">
        <v>55</v>
      </c>
      <c r="B92" s="579" t="s">
        <v>144</v>
      </c>
      <c r="C92" s="579"/>
      <c r="D92" s="579"/>
      <c r="E92" s="579"/>
      <c r="F92" s="579"/>
      <c r="G92" s="579"/>
      <c r="H92" s="4">
        <v>3.8800000000000001E-2</v>
      </c>
      <c r="I92" s="163">
        <f>$I$36*H92</f>
        <v>137.368684</v>
      </c>
      <c r="J92" s="13"/>
      <c r="K92"/>
    </row>
    <row r="93" spans="1:15">
      <c r="A93" s="56" t="s">
        <v>58</v>
      </c>
      <c r="B93" s="579" t="s">
        <v>145</v>
      </c>
      <c r="C93" s="579"/>
      <c r="D93" s="579"/>
      <c r="E93" s="579"/>
      <c r="F93" s="579"/>
      <c r="G93" s="579"/>
      <c r="H93" s="4">
        <v>1E-3</v>
      </c>
      <c r="I93" s="163">
        <f>$I$36*H93</f>
        <v>3.5404299999999997</v>
      </c>
      <c r="J93" s="13"/>
      <c r="K93" s="14"/>
    </row>
    <row r="94" spans="1:15" ht="12.75" customHeight="1">
      <c r="A94" s="56" t="s">
        <v>61</v>
      </c>
      <c r="B94" s="579" t="s">
        <v>146</v>
      </c>
      <c r="C94" s="579"/>
      <c r="D94" s="579"/>
      <c r="E94" s="579"/>
      <c r="F94" s="579"/>
      <c r="G94" s="579"/>
      <c r="H94" s="4">
        <v>4.1999999999999997E-3</v>
      </c>
      <c r="I94" s="163">
        <f t="shared" ref="I94:I96" si="1">$I$36*H94</f>
        <v>14.869805999999999</v>
      </c>
      <c r="J94" s="13"/>
      <c r="K94" s="14"/>
    </row>
    <row r="95" spans="1:15">
      <c r="A95" s="56" t="s">
        <v>84</v>
      </c>
      <c r="B95" s="579" t="s">
        <v>147</v>
      </c>
      <c r="C95" s="579"/>
      <c r="D95" s="579"/>
      <c r="E95" s="579"/>
      <c r="F95" s="579"/>
      <c r="G95" s="579"/>
      <c r="H95" s="4">
        <v>2.0000000000000001E-4</v>
      </c>
      <c r="I95" s="163">
        <f t="shared" si="1"/>
        <v>0.70808599999999999</v>
      </c>
      <c r="J95"/>
      <c r="K95" s="15"/>
    </row>
    <row r="96" spans="1:15" ht="28.5" customHeight="1">
      <c r="A96" s="56" t="s">
        <v>86</v>
      </c>
      <c r="B96" s="616" t="s">
        <v>148</v>
      </c>
      <c r="C96" s="616"/>
      <c r="D96" s="616"/>
      <c r="E96" s="616"/>
      <c r="F96" s="616"/>
      <c r="G96" s="616"/>
      <c r="H96" s="323">
        <f>H58*(H42+H91+H92+H93+H94+H95)</f>
        <v>9.4956266666666664E-2</v>
      </c>
      <c r="I96" s="163">
        <f t="shared" si="1"/>
        <v>336.18601519466665</v>
      </c>
      <c r="J96" s="16"/>
      <c r="K96"/>
    </row>
    <row r="97" spans="1:14">
      <c r="A97" s="599" t="s">
        <v>149</v>
      </c>
      <c r="B97" s="599"/>
      <c r="C97" s="599"/>
      <c r="D97" s="599"/>
      <c r="E97" s="599"/>
      <c r="F97" s="599"/>
      <c r="G97" s="599"/>
      <c r="H97" s="5">
        <f>TRUNC(SUM(H91:H96),4)</f>
        <v>0.14860000000000001</v>
      </c>
      <c r="I97" s="164">
        <f>TRUNC(SUM(I91:I96),2)</f>
        <v>526.29999999999995</v>
      </c>
      <c r="K97"/>
    </row>
    <row r="98" spans="1:14">
      <c r="A98" s="617"/>
      <c r="B98" s="617"/>
      <c r="C98" s="617"/>
      <c r="D98" s="617"/>
      <c r="E98" s="617"/>
      <c r="F98" s="617"/>
      <c r="G98" s="617"/>
      <c r="H98" s="617"/>
      <c r="I98" s="617"/>
      <c r="K98"/>
    </row>
    <row r="99" spans="1:14">
      <c r="A99" s="613" t="s">
        <v>150</v>
      </c>
      <c r="B99" s="613"/>
      <c r="C99" s="613"/>
      <c r="D99" s="613"/>
      <c r="E99" s="613"/>
      <c r="F99" s="613"/>
      <c r="G99" s="613"/>
      <c r="H99" s="59" t="s">
        <v>78</v>
      </c>
      <c r="I99" s="169" t="s">
        <v>79</v>
      </c>
      <c r="K99"/>
    </row>
    <row r="100" spans="1:14">
      <c r="A100" s="265" t="s">
        <v>52</v>
      </c>
      <c r="B100" s="614" t="s">
        <v>151</v>
      </c>
      <c r="C100" s="614"/>
      <c r="D100" s="614"/>
      <c r="E100" s="614"/>
      <c r="F100" s="614"/>
      <c r="G100" s="614"/>
      <c r="H100" s="234">
        <v>0</v>
      </c>
      <c r="I100" s="267">
        <f>(I36/220)*1.5*15</f>
        <v>362.08943181818182</v>
      </c>
      <c r="K100"/>
    </row>
    <row r="101" spans="1:14">
      <c r="A101" s="599" t="s">
        <v>152</v>
      </c>
      <c r="B101" s="599"/>
      <c r="C101" s="599"/>
      <c r="D101" s="599"/>
      <c r="E101" s="599"/>
      <c r="F101" s="599"/>
      <c r="G101" s="599"/>
      <c r="H101" s="5">
        <f>TRUNC(SUM(H100),4)</f>
        <v>0</v>
      </c>
      <c r="I101" s="164">
        <f>TRUNC(SUM(I100),2)</f>
        <v>362.08</v>
      </c>
      <c r="K101"/>
    </row>
    <row r="102" spans="1:14">
      <c r="A102" s="615"/>
      <c r="B102" s="615"/>
      <c r="C102" s="615"/>
      <c r="D102" s="615"/>
      <c r="E102" s="615"/>
      <c r="F102" s="615"/>
      <c r="G102" s="615"/>
      <c r="H102" s="615"/>
      <c r="I102" s="615"/>
      <c r="K102"/>
    </row>
    <row r="103" spans="1:14">
      <c r="A103" s="594" t="s">
        <v>153</v>
      </c>
      <c r="B103" s="594"/>
      <c r="C103" s="594"/>
      <c r="D103" s="594"/>
      <c r="E103" s="594"/>
      <c r="F103" s="594"/>
      <c r="G103" s="594"/>
      <c r="H103" s="594"/>
      <c r="I103" s="594"/>
      <c r="K103"/>
    </row>
    <row r="104" spans="1:14">
      <c r="A104" s="599" t="s">
        <v>154</v>
      </c>
      <c r="B104" s="599"/>
      <c r="C104" s="599"/>
      <c r="D104" s="599"/>
      <c r="E104" s="599"/>
      <c r="F104" s="599"/>
      <c r="G104" s="599"/>
      <c r="H104" s="599"/>
      <c r="I104" s="162" t="s">
        <v>79</v>
      </c>
      <c r="K104"/>
    </row>
    <row r="105" spans="1:14">
      <c r="A105" s="56" t="s">
        <v>155</v>
      </c>
      <c r="B105" s="579" t="s">
        <v>156</v>
      </c>
      <c r="C105" s="579"/>
      <c r="D105" s="579"/>
      <c r="E105" s="579"/>
      <c r="F105" s="579"/>
      <c r="G105" s="579"/>
      <c r="H105" s="579"/>
      <c r="I105" s="163">
        <f>I97</f>
        <v>526.29999999999995</v>
      </c>
      <c r="K105"/>
    </row>
    <row r="106" spans="1:14">
      <c r="A106" s="56" t="s">
        <v>157</v>
      </c>
      <c r="B106" s="579" t="s">
        <v>158</v>
      </c>
      <c r="C106" s="579"/>
      <c r="D106" s="579"/>
      <c r="E106" s="579"/>
      <c r="F106" s="579"/>
      <c r="G106" s="579"/>
      <c r="H106" s="579"/>
      <c r="I106" s="163">
        <f>I101</f>
        <v>362.08</v>
      </c>
      <c r="K106"/>
      <c r="M106" s="36"/>
      <c r="N106" s="52"/>
    </row>
    <row r="107" spans="1:14">
      <c r="A107" s="599" t="s">
        <v>159</v>
      </c>
      <c r="B107" s="599"/>
      <c r="C107" s="599"/>
      <c r="D107" s="599"/>
      <c r="E107" s="599"/>
      <c r="F107" s="599"/>
      <c r="G107" s="599"/>
      <c r="H107" s="599"/>
      <c r="I107" s="164">
        <f>TRUNC(SUM(I105:I106),2)</f>
        <v>888.38</v>
      </c>
      <c r="K107"/>
    </row>
    <row r="108" spans="1:14">
      <c r="A108" s="618"/>
      <c r="B108" s="618"/>
      <c r="C108" s="618"/>
      <c r="D108" s="618"/>
      <c r="E108" s="618"/>
      <c r="F108" s="618"/>
      <c r="G108" s="618"/>
      <c r="H108" s="618"/>
      <c r="I108" s="618"/>
      <c r="K108"/>
      <c r="M108" s="36"/>
    </row>
    <row r="109" spans="1:14">
      <c r="A109" s="594" t="s">
        <v>160</v>
      </c>
      <c r="B109" s="594"/>
      <c r="C109" s="594"/>
      <c r="D109" s="594"/>
      <c r="E109" s="594"/>
      <c r="F109" s="594"/>
      <c r="G109" s="594"/>
      <c r="H109" s="594"/>
      <c r="I109" s="594"/>
      <c r="K109"/>
    </row>
    <row r="110" spans="1:14">
      <c r="A110" s="56">
        <v>5</v>
      </c>
      <c r="B110" s="599" t="s">
        <v>161</v>
      </c>
      <c r="C110" s="599"/>
      <c r="D110" s="599"/>
      <c r="E110" s="599"/>
      <c r="F110" s="599"/>
      <c r="G110" s="599"/>
      <c r="H110" s="56"/>
      <c r="I110" s="162" t="s">
        <v>79</v>
      </c>
      <c r="K110"/>
    </row>
    <row r="111" spans="1:14">
      <c r="A111" s="56" t="s">
        <v>52</v>
      </c>
      <c r="B111" s="904" t="s">
        <v>162</v>
      </c>
      <c r="C111" s="904"/>
      <c r="D111" s="904"/>
      <c r="E111" s="904"/>
      <c r="F111" s="904"/>
      <c r="G111" s="904"/>
      <c r="H111" s="55" t="s">
        <v>163</v>
      </c>
      <c r="I111" s="163">
        <f>UNIFORME!K13</f>
        <v>108.60916666666668</v>
      </c>
      <c r="K111"/>
    </row>
    <row r="112" spans="1:14">
      <c r="A112" s="56" t="s">
        <v>55</v>
      </c>
      <c r="B112" s="904" t="s">
        <v>164</v>
      </c>
      <c r="C112" s="904"/>
      <c r="D112" s="904"/>
      <c r="E112" s="904"/>
      <c r="F112" s="904"/>
      <c r="G112" s="904"/>
      <c r="H112" s="55" t="s">
        <v>163</v>
      </c>
      <c r="I112" s="163">
        <f>'EQUIPAMENTOS E EPI'!J18</f>
        <v>20.617304687500003</v>
      </c>
      <c r="K112"/>
    </row>
    <row r="113" spans="1:11">
      <c r="A113" s="56" t="s">
        <v>58</v>
      </c>
      <c r="B113" s="904" t="s">
        <v>165</v>
      </c>
      <c r="C113" s="904"/>
      <c r="D113" s="904"/>
      <c r="E113" s="904"/>
      <c r="F113" s="904"/>
      <c r="G113" s="904"/>
      <c r="H113" s="55" t="s">
        <v>163</v>
      </c>
      <c r="I113" s="163">
        <f>'COFRE, ARMÁRIOS, RELÓGIO PONTO'!J10</f>
        <v>1.4318577777777777</v>
      </c>
      <c r="K113"/>
    </row>
    <row r="114" spans="1:11">
      <c r="A114" s="599" t="s">
        <v>166</v>
      </c>
      <c r="B114" s="599"/>
      <c r="C114" s="599"/>
      <c r="D114" s="599"/>
      <c r="E114" s="599"/>
      <c r="F114" s="599"/>
      <c r="G114" s="599"/>
      <c r="H114" s="5" t="s">
        <v>163</v>
      </c>
      <c r="I114" s="164">
        <f>TRUNC(SUM(I111:I113),2)</f>
        <v>130.65</v>
      </c>
      <c r="K114"/>
    </row>
    <row r="115" spans="1:11">
      <c r="A115" s="618"/>
      <c r="B115" s="618"/>
      <c r="C115" s="618"/>
      <c r="D115" s="618"/>
      <c r="E115" s="618"/>
      <c r="F115" s="618"/>
      <c r="G115" s="618"/>
      <c r="H115" s="618"/>
      <c r="I115" s="618"/>
      <c r="K115"/>
    </row>
    <row r="116" spans="1:11">
      <c r="A116" s="594" t="s">
        <v>167</v>
      </c>
      <c r="B116" s="594"/>
      <c r="C116" s="594"/>
      <c r="D116" s="594"/>
      <c r="E116" s="594"/>
      <c r="F116" s="594"/>
      <c r="G116" s="594"/>
      <c r="H116" s="594"/>
      <c r="I116" s="594"/>
      <c r="K116"/>
    </row>
    <row r="117" spans="1:11">
      <c r="A117" s="56">
        <v>6</v>
      </c>
      <c r="B117" s="599" t="s">
        <v>168</v>
      </c>
      <c r="C117" s="599"/>
      <c r="D117" s="599"/>
      <c r="E117" s="599"/>
      <c r="F117" s="599"/>
      <c r="G117" s="599"/>
      <c r="H117" s="56" t="s">
        <v>78</v>
      </c>
      <c r="I117" s="162" t="s">
        <v>79</v>
      </c>
      <c r="K117"/>
    </row>
    <row r="118" spans="1:11">
      <c r="A118" s="56" t="s">
        <v>52</v>
      </c>
      <c r="B118" s="579" t="s">
        <v>169</v>
      </c>
      <c r="C118" s="579"/>
      <c r="D118" s="579"/>
      <c r="E118" s="579"/>
      <c r="F118" s="579"/>
      <c r="G118" s="579"/>
      <c r="H118" s="322">
        <v>0.03</v>
      </c>
      <c r="I118" s="163">
        <f>TRUNC(H118*I142,2)</f>
        <v>232.15</v>
      </c>
      <c r="K118"/>
    </row>
    <row r="119" spans="1:11">
      <c r="A119" s="56" t="s">
        <v>55</v>
      </c>
      <c r="B119" s="579" t="s">
        <v>170</v>
      </c>
      <c r="C119" s="579"/>
      <c r="D119" s="579"/>
      <c r="E119" s="579"/>
      <c r="F119" s="579"/>
      <c r="G119" s="579"/>
      <c r="H119" s="322">
        <v>0.03</v>
      </c>
      <c r="I119" s="163">
        <f>TRUNC(H119*(I118+I142),2)</f>
        <v>239.12</v>
      </c>
      <c r="K119"/>
    </row>
    <row r="120" spans="1:11">
      <c r="A120" s="56" t="s">
        <v>58</v>
      </c>
      <c r="B120" s="622" t="s">
        <v>171</v>
      </c>
      <c r="C120" s="622"/>
      <c r="D120" s="622"/>
      <c r="E120" s="622"/>
      <c r="F120" s="622"/>
      <c r="G120" s="622"/>
      <c r="H120" s="2"/>
      <c r="I120" s="163"/>
      <c r="K120"/>
    </row>
    <row r="121" spans="1:11">
      <c r="A121" s="56" t="s">
        <v>172</v>
      </c>
      <c r="B121" s="579" t="s">
        <v>173</v>
      </c>
      <c r="C121" s="579"/>
      <c r="D121" s="579"/>
      <c r="E121" s="579"/>
      <c r="F121" s="579"/>
      <c r="G121" s="579"/>
      <c r="H121" s="18">
        <v>6.4999999999999997E-3</v>
      </c>
      <c r="I121" s="163">
        <f>TRUNC(H121*I131,2)</f>
        <v>58.41</v>
      </c>
      <c r="K121"/>
    </row>
    <row r="122" spans="1:11">
      <c r="A122" s="56" t="s">
        <v>174</v>
      </c>
      <c r="B122" s="579" t="s">
        <v>175</v>
      </c>
      <c r="C122" s="579"/>
      <c r="D122" s="579"/>
      <c r="E122" s="579"/>
      <c r="F122" s="579"/>
      <c r="G122" s="579"/>
      <c r="H122" s="18">
        <v>0.03</v>
      </c>
      <c r="I122" s="163">
        <f>TRUNC(H122*I131,2)</f>
        <v>269.61</v>
      </c>
      <c r="K122"/>
    </row>
    <row r="123" spans="1:11">
      <c r="A123" s="56" t="s">
        <v>176</v>
      </c>
      <c r="B123" s="579" t="s">
        <v>177</v>
      </c>
      <c r="C123" s="579"/>
      <c r="D123" s="579"/>
      <c r="E123" s="579"/>
      <c r="F123" s="579"/>
      <c r="G123" s="579"/>
      <c r="H123" s="18">
        <v>0.05</v>
      </c>
      <c r="I123" s="163">
        <f>TRUNC(H123*I131,2)</f>
        <v>449.35</v>
      </c>
      <c r="K123" s="36"/>
    </row>
    <row r="124" spans="1:11">
      <c r="A124" s="599" t="s">
        <v>178</v>
      </c>
      <c r="B124" s="599"/>
      <c r="C124" s="599"/>
      <c r="D124" s="599"/>
      <c r="E124" s="599"/>
      <c r="F124" s="599"/>
      <c r="G124" s="599"/>
      <c r="H124" s="114">
        <f>SUM(H118:H123)</f>
        <v>0.14650000000000002</v>
      </c>
      <c r="I124" s="164">
        <f>TRUNC(SUM(I118:I123),2)</f>
        <v>1248.6400000000001</v>
      </c>
      <c r="K124"/>
    </row>
    <row r="125" spans="1:11">
      <c r="A125" s="54"/>
      <c r="B125" s="619"/>
      <c r="C125" s="619"/>
      <c r="D125" s="619"/>
      <c r="E125" s="619"/>
      <c r="F125" s="619"/>
      <c r="G125" s="619"/>
      <c r="H125" s="619"/>
      <c r="I125" s="619"/>
      <c r="K125"/>
    </row>
    <row r="126" spans="1:11" hidden="1">
      <c r="A126" s="180" t="s">
        <v>179</v>
      </c>
      <c r="B126" s="620" t="s">
        <v>180</v>
      </c>
      <c r="C126" s="620"/>
      <c r="D126" s="620"/>
      <c r="E126" s="620"/>
      <c r="F126" s="620"/>
      <c r="G126" s="620"/>
      <c r="H126" s="181">
        <f>TRUNC(H121+H122+H123,4)</f>
        <v>8.6499999999999994E-2</v>
      </c>
      <c r="I126" s="182"/>
      <c r="K126"/>
    </row>
    <row r="127" spans="1:11" hidden="1">
      <c r="A127" s="183"/>
      <c r="B127" s="621">
        <v>100</v>
      </c>
      <c r="C127" s="621"/>
      <c r="D127" s="621"/>
      <c r="E127" s="621"/>
      <c r="F127" s="621"/>
      <c r="G127" s="621"/>
      <c r="H127" s="184"/>
      <c r="I127" s="185"/>
      <c r="K127"/>
    </row>
    <row r="128" spans="1:11" hidden="1">
      <c r="A128" s="186"/>
      <c r="B128" s="187"/>
      <c r="C128" s="187"/>
      <c r="D128" s="187"/>
      <c r="E128" s="187"/>
      <c r="F128" s="187"/>
      <c r="G128" s="187"/>
      <c r="H128" s="184"/>
      <c r="I128" s="185"/>
      <c r="K128"/>
    </row>
    <row r="129" spans="1:11" hidden="1">
      <c r="A129" s="183" t="s">
        <v>181</v>
      </c>
      <c r="B129" s="621" t="s">
        <v>182</v>
      </c>
      <c r="C129" s="621"/>
      <c r="D129" s="621"/>
      <c r="E129" s="621"/>
      <c r="F129" s="621"/>
      <c r="G129" s="621"/>
      <c r="H129" s="184"/>
      <c r="I129" s="185">
        <f>TRUNC(I142+I118+I119,2)</f>
        <v>8209.7999999999993</v>
      </c>
      <c r="K129"/>
    </row>
    <row r="130" spans="1:11" hidden="1">
      <c r="A130" s="183"/>
      <c r="B130" s="187"/>
      <c r="C130" s="187"/>
      <c r="D130" s="187"/>
      <c r="E130" s="187"/>
      <c r="F130" s="187"/>
      <c r="G130" s="187"/>
      <c r="H130" s="184"/>
      <c r="I130" s="185"/>
      <c r="K130"/>
    </row>
    <row r="131" spans="1:11" hidden="1">
      <c r="A131" s="183" t="s">
        <v>183</v>
      </c>
      <c r="B131" s="621" t="s">
        <v>184</v>
      </c>
      <c r="C131" s="621"/>
      <c r="D131" s="621"/>
      <c r="E131" s="621"/>
      <c r="F131" s="621"/>
      <c r="G131" s="621"/>
      <c r="H131" s="184"/>
      <c r="I131" s="185">
        <f>TRUNC(I129/(1-H126),2)</f>
        <v>8987.19</v>
      </c>
      <c r="K131"/>
    </row>
    <row r="132" spans="1:11" hidden="1">
      <c r="A132" s="183"/>
      <c r="B132" s="187"/>
      <c r="C132" s="187"/>
      <c r="D132" s="187"/>
      <c r="E132" s="187"/>
      <c r="F132" s="187"/>
      <c r="G132" s="187"/>
      <c r="H132" s="184"/>
      <c r="I132" s="185"/>
      <c r="K132"/>
    </row>
    <row r="133" spans="1:11" hidden="1">
      <c r="A133" s="188"/>
      <c r="B133" s="623" t="s">
        <v>185</v>
      </c>
      <c r="C133" s="623"/>
      <c r="D133" s="623"/>
      <c r="E133" s="623"/>
      <c r="F133" s="623"/>
      <c r="G133" s="623"/>
      <c r="H133" s="189"/>
      <c r="I133" s="190">
        <f>TRUNC(I131-I129,2)</f>
        <v>777.39</v>
      </c>
      <c r="K133" s="16"/>
    </row>
    <row r="134" spans="1:11" ht="2.25" customHeight="1">
      <c r="A134" s="54"/>
      <c r="B134" s="54"/>
      <c r="C134" s="54"/>
      <c r="D134" s="54"/>
      <c r="E134" s="54"/>
      <c r="F134" s="54"/>
      <c r="G134" s="54"/>
      <c r="H134" s="54"/>
      <c r="I134" s="172"/>
      <c r="K134"/>
    </row>
    <row r="135" spans="1:11">
      <c r="A135" s="594" t="s">
        <v>186</v>
      </c>
      <c r="B135" s="594"/>
      <c r="C135" s="594"/>
      <c r="D135" s="594"/>
      <c r="E135" s="594"/>
      <c r="F135" s="594"/>
      <c r="G135" s="594"/>
      <c r="H135" s="594"/>
      <c r="I135" s="594"/>
      <c r="K135" s="26"/>
    </row>
    <row r="136" spans="1:11">
      <c r="A136" s="612" t="s">
        <v>187</v>
      </c>
      <c r="B136" s="630"/>
      <c r="C136" s="630"/>
      <c r="D136" s="630"/>
      <c r="E136" s="630"/>
      <c r="F136" s="630"/>
      <c r="G136" s="630"/>
      <c r="H136" s="56" t="s">
        <v>78</v>
      </c>
      <c r="I136" s="162" t="s">
        <v>79</v>
      </c>
      <c r="K136"/>
    </row>
    <row r="137" spans="1:11">
      <c r="A137" s="55" t="s">
        <v>52</v>
      </c>
      <c r="B137" s="627" t="str">
        <f>A28</f>
        <v>MÓDULO 1 - COMPOSIÇÃO DA REMUNERAÇÃO</v>
      </c>
      <c r="C137" s="628"/>
      <c r="D137" s="628"/>
      <c r="E137" s="628"/>
      <c r="F137" s="628"/>
      <c r="G137" s="628"/>
      <c r="H137" s="445">
        <f>I137/I144</f>
        <v>0.39394269831326212</v>
      </c>
      <c r="I137" s="444">
        <f>I36</f>
        <v>3540.43</v>
      </c>
      <c r="K137"/>
    </row>
    <row r="138" spans="1:11">
      <c r="A138" s="55" t="s">
        <v>55</v>
      </c>
      <c r="B138" s="627" t="str">
        <f>A38</f>
        <v>MÓDULO 2 – ENCARGOS E BENEFÍCIOS ANUAIS, MENSAIS E DIÁRIOS</v>
      </c>
      <c r="C138" s="628"/>
      <c r="D138" s="628"/>
      <c r="E138" s="628"/>
      <c r="F138" s="628"/>
      <c r="G138" s="629"/>
      <c r="H138" s="436">
        <f>I138/I144</f>
        <v>0.33445678673041684</v>
      </c>
      <c r="I138" s="163">
        <f>I77</f>
        <v>3005.82</v>
      </c>
      <c r="K138"/>
    </row>
    <row r="139" spans="1:11">
      <c r="A139" s="55" t="s">
        <v>58</v>
      </c>
      <c r="B139" s="627" t="str">
        <f>A79</f>
        <v>MÓDULO 3 – PROVISÃO PARA RESCISÃO</v>
      </c>
      <c r="C139" s="628"/>
      <c r="D139" s="628"/>
      <c r="E139" s="628"/>
      <c r="F139" s="628"/>
      <c r="G139" s="629"/>
      <c r="H139" s="432">
        <f>I139/I144</f>
        <v>1.9277664730499144E-2</v>
      </c>
      <c r="I139" s="163">
        <f>I87</f>
        <v>173.25165013599999</v>
      </c>
      <c r="K139" s="26"/>
    </row>
    <row r="140" spans="1:11">
      <c r="A140" s="55" t="s">
        <v>61</v>
      </c>
      <c r="B140" s="627" t="str">
        <f>A89</f>
        <v>MÓDULO 4 – CUSTO DE REPOSIÇÃO DO PROFISSIONAL AUSENTE</v>
      </c>
      <c r="C140" s="628"/>
      <c r="D140" s="628"/>
      <c r="E140" s="628"/>
      <c r="F140" s="628"/>
      <c r="G140" s="629"/>
      <c r="H140" s="432">
        <f>I140/I144</f>
        <v>9.8849804777254691E-2</v>
      </c>
      <c r="I140" s="163">
        <f>I107</f>
        <v>888.38</v>
      </c>
      <c r="K140" s="26"/>
    </row>
    <row r="141" spans="1:11">
      <c r="A141" s="55" t="s">
        <v>84</v>
      </c>
      <c r="B141" s="627" t="str">
        <f>A109</f>
        <v>MÓDULO 5 – INSUMOS DIVERSOS</v>
      </c>
      <c r="C141" s="628"/>
      <c r="D141" s="628"/>
      <c r="E141" s="628"/>
      <c r="F141" s="628"/>
      <c r="G141" s="629"/>
      <c r="H141" s="432">
        <f>I141/I144</f>
        <v>1.4537390524492138E-2</v>
      </c>
      <c r="I141" s="163">
        <f>I114</f>
        <v>130.65</v>
      </c>
      <c r="K141"/>
    </row>
    <row r="142" spans="1:11">
      <c r="A142" s="56"/>
      <c r="B142" s="599" t="s">
        <v>188</v>
      </c>
      <c r="C142" s="599"/>
      <c r="D142" s="599"/>
      <c r="E142" s="599"/>
      <c r="F142" s="599"/>
      <c r="G142" s="599"/>
      <c r="H142" s="599"/>
      <c r="I142" s="163">
        <f>TRUNC(SUM(I137:I141),2)</f>
        <v>7738.53</v>
      </c>
      <c r="J142" s="36"/>
      <c r="K142" s="16"/>
    </row>
    <row r="143" spans="1:11">
      <c r="A143" s="55" t="s">
        <v>86</v>
      </c>
      <c r="B143" s="627" t="str">
        <f>A116</f>
        <v>MÓDULO 6 – CUSTOS INDIRETOS, TRIBUTOS E LUCRO</v>
      </c>
      <c r="C143" s="628"/>
      <c r="D143" s="628"/>
      <c r="E143" s="628"/>
      <c r="F143" s="628"/>
      <c r="G143" s="629"/>
      <c r="H143" s="432">
        <f>I143/I144</f>
        <v>0.13893583853426608</v>
      </c>
      <c r="I143" s="163">
        <f>I124</f>
        <v>1248.6400000000001</v>
      </c>
    </row>
    <row r="144" spans="1:11" ht="17.25" customHeight="1">
      <c r="A144" s="624" t="s">
        <v>189</v>
      </c>
      <c r="B144" s="625"/>
      <c r="C144" s="625"/>
      <c r="D144" s="625"/>
      <c r="E144" s="625"/>
      <c r="F144" s="625"/>
      <c r="G144" s="626"/>
      <c r="H144" s="433">
        <f>H137+H138+H139+H140+H141+H143</f>
        <v>1.0000001836101911</v>
      </c>
      <c r="I144" s="178">
        <f>TRUNC(SUM(I142:I143),2)</f>
        <v>8987.17</v>
      </c>
      <c r="J144" s="52"/>
      <c r="K144" s="52"/>
    </row>
    <row r="145" spans="1:9">
      <c r="A145"/>
      <c r="B145"/>
      <c r="C145"/>
      <c r="D145"/>
      <c r="E145"/>
      <c r="F145"/>
      <c r="G145"/>
      <c r="H145"/>
      <c r="I145" s="173"/>
    </row>
  </sheetData>
  <mergeCells count="150">
    <mergeCell ref="B142:H142"/>
    <mergeCell ref="B129:G129"/>
    <mergeCell ref="B131:G131"/>
    <mergeCell ref="B133:G133"/>
    <mergeCell ref="A135:I135"/>
    <mergeCell ref="A144:G144"/>
    <mergeCell ref="B137:G137"/>
    <mergeCell ref="B138:G138"/>
    <mergeCell ref="B139:G139"/>
    <mergeCell ref="B140:G140"/>
    <mergeCell ref="B141:G141"/>
    <mergeCell ref="B143:G143"/>
    <mergeCell ref="A136:G136"/>
    <mergeCell ref="B122:G122"/>
    <mergeCell ref="B123:G123"/>
    <mergeCell ref="A124:G124"/>
    <mergeCell ref="B125:I125"/>
    <mergeCell ref="B126:G126"/>
    <mergeCell ref="B127:G127"/>
    <mergeCell ref="A116:I116"/>
    <mergeCell ref="B117:G117"/>
    <mergeCell ref="B118:G118"/>
    <mergeCell ref="B119:G119"/>
    <mergeCell ref="B120:G120"/>
    <mergeCell ref="B121:G121"/>
    <mergeCell ref="B111:G111"/>
    <mergeCell ref="B112:G112"/>
    <mergeCell ref="B113:G113"/>
    <mergeCell ref="A114:G114"/>
    <mergeCell ref="A115:I115"/>
    <mergeCell ref="B105:H105"/>
    <mergeCell ref="B106:H106"/>
    <mergeCell ref="A107:H107"/>
    <mergeCell ref="A108:I108"/>
    <mergeCell ref="A109:I109"/>
    <mergeCell ref="B110:G110"/>
    <mergeCell ref="A99:G99"/>
    <mergeCell ref="B100:G100"/>
    <mergeCell ref="A101:G101"/>
    <mergeCell ref="A102:I102"/>
    <mergeCell ref="A103:I103"/>
    <mergeCell ref="A104:H104"/>
    <mergeCell ref="B93:G93"/>
    <mergeCell ref="B94:G94"/>
    <mergeCell ref="B95:G95"/>
    <mergeCell ref="B96:G96"/>
    <mergeCell ref="A97:G97"/>
    <mergeCell ref="A98:I98"/>
    <mergeCell ref="A87:G87"/>
    <mergeCell ref="A88:I88"/>
    <mergeCell ref="A89:I89"/>
    <mergeCell ref="A90:G90"/>
    <mergeCell ref="B91:G91"/>
    <mergeCell ref="B92:G92"/>
    <mergeCell ref="B81:G81"/>
    <mergeCell ref="B82:G82"/>
    <mergeCell ref="B83:G83"/>
    <mergeCell ref="B84:G84"/>
    <mergeCell ref="B85:G85"/>
    <mergeCell ref="B86:G86"/>
    <mergeCell ref="B74:H74"/>
    <mergeCell ref="B75:H75"/>
    <mergeCell ref="B76:H76"/>
    <mergeCell ref="A77:H77"/>
    <mergeCell ref="A79:I79"/>
    <mergeCell ref="B80:G80"/>
    <mergeCell ref="J68:R68"/>
    <mergeCell ref="A69:I69"/>
    <mergeCell ref="A70:I70"/>
    <mergeCell ref="A71:I71"/>
    <mergeCell ref="A72:I72"/>
    <mergeCell ref="A73:H73"/>
    <mergeCell ref="B64:G64"/>
    <mergeCell ref="B65:G65"/>
    <mergeCell ref="A66:H66"/>
    <mergeCell ref="A67:I67"/>
    <mergeCell ref="A68:I68"/>
    <mergeCell ref="B57:G57"/>
    <mergeCell ref="A58:G58"/>
    <mergeCell ref="A59:I59"/>
    <mergeCell ref="A60:G60"/>
    <mergeCell ref="B61:G61"/>
    <mergeCell ref="B62:G62"/>
    <mergeCell ref="B63:G63"/>
    <mergeCell ref="B51:G52"/>
    <mergeCell ref="I51:I52"/>
    <mergeCell ref="B53:G53"/>
    <mergeCell ref="B54:G54"/>
    <mergeCell ref="B55:G55"/>
    <mergeCell ref="B56:G56"/>
    <mergeCell ref="A45:I45"/>
    <mergeCell ref="A46:I46"/>
    <mergeCell ref="A47:I47"/>
    <mergeCell ref="A48:G48"/>
    <mergeCell ref="B49:G49"/>
    <mergeCell ref="B50:G50"/>
    <mergeCell ref="A51:A52"/>
    <mergeCell ref="H51:H52"/>
    <mergeCell ref="B41:G41"/>
    <mergeCell ref="B42:G42"/>
    <mergeCell ref="A43:I43"/>
    <mergeCell ref="A44:I44"/>
    <mergeCell ref="B35:G35"/>
    <mergeCell ref="A36:H36"/>
    <mergeCell ref="A37:I37"/>
    <mergeCell ref="A38:I38"/>
    <mergeCell ref="A39:G39"/>
    <mergeCell ref="B40:G40"/>
    <mergeCell ref="B30:G30"/>
    <mergeCell ref="B31:G31"/>
    <mergeCell ref="B32:G32"/>
    <mergeCell ref="B33:G33"/>
    <mergeCell ref="B34:G34"/>
    <mergeCell ref="B25:G25"/>
    <mergeCell ref="H25:I25"/>
    <mergeCell ref="B26:G26"/>
    <mergeCell ref="H26:I26"/>
    <mergeCell ref="A27:I27"/>
    <mergeCell ref="A28:I28"/>
    <mergeCell ref="A29:G29"/>
    <mergeCell ref="B23:G23"/>
    <mergeCell ref="H23:I23"/>
    <mergeCell ref="B24:G24"/>
    <mergeCell ref="H24:I24"/>
    <mergeCell ref="A17:I17"/>
    <mergeCell ref="A18:B18"/>
    <mergeCell ref="C18:D18"/>
    <mergeCell ref="E18:I18"/>
    <mergeCell ref="A19:B19"/>
    <mergeCell ref="C19:D19"/>
    <mergeCell ref="E19:I19"/>
    <mergeCell ref="B15:G15"/>
    <mergeCell ref="H15:I15"/>
    <mergeCell ref="A4:I4"/>
    <mergeCell ref="A11:I11"/>
    <mergeCell ref="B12:G12"/>
    <mergeCell ref="H12:I12"/>
    <mergeCell ref="A21:I21"/>
    <mergeCell ref="B22:G22"/>
    <mergeCell ref="H22:I22"/>
    <mergeCell ref="A1:I1"/>
    <mergeCell ref="A2:I2"/>
    <mergeCell ref="A3:I3"/>
    <mergeCell ref="A7:I7"/>
    <mergeCell ref="A9:I9"/>
    <mergeCell ref="B13:G13"/>
    <mergeCell ref="H13:I13"/>
    <mergeCell ref="B14:G14"/>
    <mergeCell ref="H14:I14"/>
    <mergeCell ref="A5:I5"/>
  </mergeCells>
  <pageMargins left="0.51181102362204722" right="0.51181102362204722" top="1.6535433070866143" bottom="1.299212598425197" header="0.11811023622047245" footer="0.31496062992125984"/>
  <pageSetup paperSize="9" scale="7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AMK145"/>
  <sheetViews>
    <sheetView topLeftCell="A35" zoomScale="140" zoomScaleNormal="140" workbookViewId="0">
      <selection activeCell="B65" sqref="B65:G65"/>
    </sheetView>
  </sheetViews>
  <sheetFormatPr defaultRowHeight="13.9"/>
  <cols>
    <col min="1" max="1" width="9.140625" style="3"/>
    <col min="2" max="2" width="11.7109375" style="3" customWidth="1"/>
    <col min="3" max="6" width="9.140625" style="3"/>
    <col min="7" max="7" width="13.42578125" style="3" customWidth="1"/>
    <col min="8" max="8" width="14.140625" style="3" customWidth="1"/>
    <col min="9" max="9" width="16.42578125" style="174" bestFit="1" customWidth="1"/>
    <col min="10" max="10" width="12" style="3" customWidth="1"/>
    <col min="11" max="11" width="14.28515625" style="3" bestFit="1" customWidth="1"/>
    <col min="12" max="12" width="9.140625" style="3"/>
    <col min="13" max="13" width="13.7109375" style="3" bestFit="1" customWidth="1"/>
    <col min="14" max="1025" width="9.140625" style="3"/>
  </cols>
  <sheetData>
    <row r="1" spans="1:15" ht="18.75" customHeight="1">
      <c r="A1" s="582" t="s">
        <v>44</v>
      </c>
      <c r="B1" s="582"/>
      <c r="C1" s="582"/>
      <c r="D1" s="582"/>
      <c r="E1" s="582"/>
      <c r="F1" s="582"/>
      <c r="G1" s="582"/>
      <c r="H1" s="582"/>
      <c r="I1" s="582"/>
      <c r="J1"/>
      <c r="K1"/>
      <c r="L1"/>
      <c r="M1"/>
      <c r="O1"/>
    </row>
    <row r="2" spans="1:15" ht="11.25" customHeight="1">
      <c r="A2" s="582" t="s">
        <v>45</v>
      </c>
      <c r="B2" s="582"/>
      <c r="C2" s="582"/>
      <c r="D2" s="582"/>
      <c r="E2" s="582"/>
      <c r="F2" s="582"/>
      <c r="G2" s="582"/>
      <c r="H2" s="582"/>
      <c r="I2" s="582"/>
      <c r="J2"/>
      <c r="K2"/>
      <c r="L2"/>
      <c r="M2"/>
      <c r="O2"/>
    </row>
    <row r="3" spans="1:15" ht="12.75" customHeight="1">
      <c r="A3" s="582" t="s">
        <v>46</v>
      </c>
      <c r="B3" s="582"/>
      <c r="C3" s="582"/>
      <c r="D3" s="582"/>
      <c r="E3" s="582"/>
      <c r="F3" s="582"/>
      <c r="G3" s="582"/>
      <c r="H3" s="582"/>
      <c r="I3" s="582"/>
      <c r="J3"/>
      <c r="K3"/>
      <c r="L3"/>
      <c r="M3"/>
      <c r="O3"/>
    </row>
    <row r="4" spans="1:15">
      <c r="A4" s="582" t="s">
        <v>47</v>
      </c>
      <c r="B4" s="582"/>
      <c r="C4" s="582"/>
      <c r="D4" s="582"/>
      <c r="E4" s="582"/>
      <c r="F4" s="582"/>
      <c r="G4" s="582"/>
      <c r="H4" s="582"/>
      <c r="I4" s="582"/>
      <c r="J4"/>
      <c r="K4"/>
      <c r="L4"/>
      <c r="M4"/>
      <c r="O4"/>
    </row>
    <row r="5" spans="1:15">
      <c r="A5" s="582" t="s">
        <v>48</v>
      </c>
      <c r="B5" s="582"/>
      <c r="C5" s="582"/>
      <c r="D5" s="582"/>
      <c r="E5" s="582"/>
      <c r="F5" s="582"/>
      <c r="G5" s="582"/>
      <c r="H5" s="582"/>
      <c r="I5" s="582"/>
      <c r="J5"/>
      <c r="K5"/>
      <c r="L5"/>
      <c r="M5"/>
      <c r="O5"/>
    </row>
    <row r="6" spans="1:15" ht="8.25" customHeight="1">
      <c r="A6" s="378"/>
      <c r="B6" s="378"/>
      <c r="C6" s="378"/>
      <c r="D6" s="378"/>
      <c r="E6" s="378"/>
      <c r="F6" s="378"/>
      <c r="G6" s="378"/>
      <c r="H6" s="378"/>
      <c r="I6" s="378"/>
      <c r="J6"/>
      <c r="K6"/>
      <c r="L6"/>
      <c r="M6"/>
      <c r="O6"/>
    </row>
    <row r="7" spans="1:15">
      <c r="A7" s="577" t="s">
        <v>49</v>
      </c>
      <c r="B7" s="577"/>
      <c r="C7" s="577"/>
      <c r="D7" s="577"/>
      <c r="E7" s="577"/>
      <c r="F7" s="577"/>
      <c r="G7" s="577"/>
      <c r="H7" s="577"/>
      <c r="I7" s="577"/>
      <c r="J7"/>
      <c r="K7"/>
      <c r="L7"/>
      <c r="M7"/>
      <c r="O7"/>
    </row>
    <row r="8" spans="1:15" ht="9.75" customHeight="1">
      <c r="A8" s="118"/>
      <c r="B8" s="118"/>
      <c r="C8" s="118"/>
      <c r="D8" s="118"/>
      <c r="E8" s="118"/>
      <c r="F8" s="118"/>
      <c r="G8" s="118"/>
      <c r="H8" s="118"/>
      <c r="I8" s="118"/>
      <c r="J8"/>
      <c r="K8"/>
      <c r="L8"/>
      <c r="M8"/>
      <c r="O8"/>
    </row>
    <row r="9" spans="1:15">
      <c r="A9" s="577" t="s">
        <v>50</v>
      </c>
      <c r="B9" s="577"/>
      <c r="C9" s="577"/>
      <c r="D9" s="577"/>
      <c r="E9" s="577"/>
      <c r="F9" s="577"/>
      <c r="G9" s="577"/>
      <c r="H9" s="577"/>
      <c r="I9" s="577"/>
      <c r="J9"/>
      <c r="K9"/>
      <c r="L9"/>
      <c r="M9"/>
      <c r="O9"/>
    </row>
    <row r="10" spans="1:15">
      <c r="A10" s="1"/>
      <c r="B10" s="1"/>
      <c r="C10" s="1"/>
      <c r="D10" s="1"/>
      <c r="E10" s="1"/>
      <c r="F10" s="1"/>
      <c r="G10" s="1"/>
      <c r="H10" s="1"/>
      <c r="I10" s="161"/>
      <c r="J10"/>
      <c r="K10"/>
      <c r="L10"/>
      <c r="M10"/>
      <c r="O10"/>
    </row>
    <row r="11" spans="1:15">
      <c r="A11" s="584" t="s">
        <v>51</v>
      </c>
      <c r="B11" s="584"/>
      <c r="C11" s="584"/>
      <c r="D11" s="584"/>
      <c r="E11" s="584"/>
      <c r="F11" s="584"/>
      <c r="G11" s="584"/>
      <c r="H11" s="584"/>
      <c r="I11" s="584"/>
      <c r="J11"/>
      <c r="K11"/>
      <c r="L11"/>
      <c r="M11"/>
      <c r="O11"/>
    </row>
    <row r="12" spans="1:15">
      <c r="A12" s="55" t="s">
        <v>52</v>
      </c>
      <c r="B12" s="579" t="s">
        <v>53</v>
      </c>
      <c r="C12" s="579"/>
      <c r="D12" s="579"/>
      <c r="E12" s="579"/>
      <c r="F12" s="579"/>
      <c r="G12" s="579"/>
      <c r="H12" s="585" t="s">
        <v>54</v>
      </c>
      <c r="I12" s="585"/>
      <c r="J12"/>
      <c r="K12"/>
      <c r="L12"/>
      <c r="M12"/>
      <c r="O12"/>
    </row>
    <row r="13" spans="1:15">
      <c r="A13" s="55" t="s">
        <v>55</v>
      </c>
      <c r="B13" s="579" t="s">
        <v>56</v>
      </c>
      <c r="C13" s="579"/>
      <c r="D13" s="579"/>
      <c r="E13" s="579"/>
      <c r="F13" s="579"/>
      <c r="G13" s="579"/>
      <c r="H13" s="580" t="s">
        <v>57</v>
      </c>
      <c r="I13" s="580"/>
      <c r="J13"/>
      <c r="K13"/>
      <c r="L13"/>
      <c r="M13"/>
      <c r="O13"/>
    </row>
    <row r="14" spans="1:15">
      <c r="A14" s="55" t="s">
        <v>58</v>
      </c>
      <c r="B14" s="579" t="s">
        <v>59</v>
      </c>
      <c r="C14" s="579"/>
      <c r="D14" s="579"/>
      <c r="E14" s="579"/>
      <c r="F14" s="579"/>
      <c r="G14" s="579"/>
      <c r="H14" s="581" t="s">
        <v>60</v>
      </c>
      <c r="I14" s="581"/>
      <c r="J14"/>
      <c r="K14"/>
      <c r="L14"/>
      <c r="M14"/>
      <c r="O14"/>
    </row>
    <row r="15" spans="1:15">
      <c r="A15" s="55" t="s">
        <v>61</v>
      </c>
      <c r="B15" s="579" t="s">
        <v>62</v>
      </c>
      <c r="C15" s="579"/>
      <c r="D15" s="579"/>
      <c r="E15" s="579"/>
      <c r="F15" s="579"/>
      <c r="G15" s="579"/>
      <c r="H15" s="580">
        <v>60</v>
      </c>
      <c r="I15" s="580"/>
      <c r="J15"/>
      <c r="K15"/>
      <c r="L15"/>
      <c r="M15"/>
      <c r="O15"/>
    </row>
    <row r="16" spans="1:15">
      <c r="A16" s="54"/>
      <c r="B16" s="1"/>
      <c r="C16" s="1"/>
      <c r="D16" s="1"/>
      <c r="E16" s="1"/>
      <c r="F16" s="1"/>
      <c r="G16" s="1"/>
      <c r="H16" s="54"/>
      <c r="I16" s="160"/>
      <c r="J16"/>
      <c r="K16"/>
      <c r="L16"/>
      <c r="M16"/>
      <c r="O16"/>
    </row>
    <row r="17" spans="1:15">
      <c r="A17" s="584" t="s">
        <v>63</v>
      </c>
      <c r="B17" s="584"/>
      <c r="C17" s="584"/>
      <c r="D17" s="584"/>
      <c r="E17" s="584"/>
      <c r="F17" s="584"/>
      <c r="G17" s="584"/>
      <c r="H17" s="584"/>
      <c r="I17" s="584"/>
      <c r="J17"/>
      <c r="K17"/>
      <c r="L17"/>
      <c r="M17"/>
      <c r="O17"/>
    </row>
    <row r="18" spans="1:15">
      <c r="A18" s="580" t="s">
        <v>64</v>
      </c>
      <c r="B18" s="580"/>
      <c r="C18" s="580" t="s">
        <v>65</v>
      </c>
      <c r="D18" s="580"/>
      <c r="E18" s="580" t="s">
        <v>66</v>
      </c>
      <c r="F18" s="580"/>
      <c r="G18" s="580"/>
      <c r="H18" s="580"/>
      <c r="I18" s="580"/>
      <c r="J18"/>
      <c r="K18"/>
      <c r="L18"/>
      <c r="M18"/>
      <c r="O18"/>
    </row>
    <row r="19" spans="1:15" ht="31.5" customHeight="1">
      <c r="A19" s="588" t="s">
        <v>67</v>
      </c>
      <c r="B19" s="645"/>
      <c r="C19" s="589" t="s">
        <v>190</v>
      </c>
      <c r="D19" s="589"/>
      <c r="E19" s="590">
        <v>16</v>
      </c>
      <c r="F19" s="590"/>
      <c r="G19" s="590"/>
      <c r="H19" s="590"/>
      <c r="I19" s="590"/>
      <c r="J19"/>
      <c r="K19"/>
      <c r="L19"/>
      <c r="M19"/>
      <c r="O19"/>
    </row>
    <row r="20" spans="1:15">
      <c r="A20" s="54"/>
      <c r="B20" s="1"/>
      <c r="C20" s="1"/>
      <c r="D20" s="1"/>
      <c r="E20" s="1"/>
      <c r="F20" s="1"/>
      <c r="G20" s="1"/>
      <c r="H20" s="54"/>
      <c r="I20" s="160"/>
      <c r="J20"/>
      <c r="K20"/>
      <c r="L20"/>
      <c r="M20"/>
      <c r="O20"/>
    </row>
    <row r="21" spans="1:15">
      <c r="A21" s="584" t="s">
        <v>69</v>
      </c>
      <c r="B21" s="584"/>
      <c r="C21" s="584"/>
      <c r="D21" s="584"/>
      <c r="E21" s="584"/>
      <c r="F21" s="584"/>
      <c r="G21" s="584"/>
      <c r="H21" s="584"/>
      <c r="I21" s="584"/>
      <c r="J21"/>
      <c r="K21"/>
      <c r="L21"/>
      <c r="M21" s="176"/>
      <c r="O21"/>
    </row>
    <row r="22" spans="1:15" ht="24.75" customHeight="1">
      <c r="A22" s="55">
        <v>1</v>
      </c>
      <c r="B22" s="579" t="s">
        <v>70</v>
      </c>
      <c r="C22" s="579"/>
      <c r="D22" s="579"/>
      <c r="E22" s="579"/>
      <c r="F22" s="579"/>
      <c r="G22" s="579"/>
      <c r="H22" s="586" t="str">
        <f>A19</f>
        <v>VIGILANTE DIURNO</v>
      </c>
      <c r="I22" s="586"/>
      <c r="J22"/>
      <c r="K22"/>
      <c r="L22"/>
      <c r="M22"/>
      <c r="O22"/>
    </row>
    <row r="23" spans="1:15">
      <c r="A23" s="55">
        <v>2</v>
      </c>
      <c r="B23" s="579" t="s">
        <v>71</v>
      </c>
      <c r="C23" s="579"/>
      <c r="D23" s="579"/>
      <c r="E23" s="579"/>
      <c r="F23" s="579"/>
      <c r="G23" s="579"/>
      <c r="H23" s="580" t="s">
        <v>72</v>
      </c>
      <c r="I23" s="580"/>
      <c r="J23"/>
      <c r="K23"/>
      <c r="L23"/>
      <c r="M23"/>
      <c r="O23"/>
    </row>
    <row r="24" spans="1:15">
      <c r="A24" s="55">
        <v>3</v>
      </c>
      <c r="B24" s="579" t="s">
        <v>73</v>
      </c>
      <c r="C24" s="579"/>
      <c r="D24" s="579"/>
      <c r="E24" s="579"/>
      <c r="F24" s="579"/>
      <c r="G24" s="579"/>
      <c r="H24" s="587">
        <v>2723.41</v>
      </c>
      <c r="I24" s="587"/>
      <c r="J24"/>
      <c r="K24" s="116"/>
      <c r="L24"/>
      <c r="M24"/>
      <c r="O24"/>
    </row>
    <row r="25" spans="1:15" ht="27" customHeight="1">
      <c r="A25" s="55">
        <v>4</v>
      </c>
      <c r="B25" s="579" t="s">
        <v>74</v>
      </c>
      <c r="C25" s="579"/>
      <c r="D25" s="579"/>
      <c r="E25" s="579"/>
      <c r="F25" s="579"/>
      <c r="G25" s="579"/>
      <c r="H25" s="586" t="str">
        <f>H22</f>
        <v>VIGILANTE DIURNO</v>
      </c>
      <c r="I25" s="586"/>
      <c r="J25"/>
      <c r="K25"/>
      <c r="L25"/>
      <c r="M25"/>
      <c r="O25"/>
    </row>
    <row r="26" spans="1:15">
      <c r="A26" s="55">
        <v>5</v>
      </c>
      <c r="B26" s="579" t="s">
        <v>75</v>
      </c>
      <c r="C26" s="579"/>
      <c r="D26" s="579"/>
      <c r="E26" s="579"/>
      <c r="F26" s="579"/>
      <c r="G26" s="579"/>
      <c r="H26" s="592">
        <v>45449</v>
      </c>
      <c r="I26" s="592"/>
      <c r="J26"/>
      <c r="K26"/>
      <c r="L26"/>
      <c r="M26"/>
      <c r="O26"/>
    </row>
    <row r="27" spans="1:15">
      <c r="A27" s="593"/>
      <c r="B27" s="593"/>
      <c r="C27" s="593"/>
      <c r="D27" s="593"/>
      <c r="E27" s="593"/>
      <c r="F27" s="593"/>
      <c r="G27" s="593"/>
      <c r="H27" s="593"/>
      <c r="I27" s="593"/>
      <c r="J27"/>
      <c r="K27"/>
      <c r="L27"/>
      <c r="M27"/>
      <c r="O27"/>
    </row>
    <row r="28" spans="1:15">
      <c r="A28" s="594" t="s">
        <v>76</v>
      </c>
      <c r="B28" s="594"/>
      <c r="C28" s="594"/>
      <c r="D28" s="594"/>
      <c r="E28" s="594"/>
      <c r="F28" s="594"/>
      <c r="G28" s="594"/>
      <c r="H28" s="594"/>
      <c r="I28" s="594"/>
      <c r="J28"/>
      <c r="K28"/>
      <c r="L28"/>
      <c r="M28"/>
      <c r="O28"/>
    </row>
    <row r="29" spans="1:15">
      <c r="A29" s="595" t="s">
        <v>77</v>
      </c>
      <c r="B29" s="595"/>
      <c r="C29" s="595"/>
      <c r="D29" s="595"/>
      <c r="E29" s="595"/>
      <c r="F29" s="595"/>
      <c r="G29" s="595"/>
      <c r="H29" s="57" t="s">
        <v>78</v>
      </c>
      <c r="I29" s="57" t="s">
        <v>79</v>
      </c>
      <c r="J29"/>
      <c r="K29"/>
      <c r="L29"/>
      <c r="M29"/>
      <c r="O29"/>
    </row>
    <row r="30" spans="1:15">
      <c r="A30" s="56" t="s">
        <v>52</v>
      </c>
      <c r="B30" s="579" t="s">
        <v>80</v>
      </c>
      <c r="C30" s="579"/>
      <c r="D30" s="579"/>
      <c r="E30" s="579"/>
      <c r="F30" s="579"/>
      <c r="G30" s="579"/>
      <c r="H30" s="58"/>
      <c r="I30" s="163">
        <f>H24</f>
        <v>2723.41</v>
      </c>
      <c r="J30"/>
      <c r="K30"/>
      <c r="L30"/>
      <c r="M30"/>
      <c r="O30"/>
    </row>
    <row r="31" spans="1:15">
      <c r="A31" s="271" t="s">
        <v>55</v>
      </c>
      <c r="B31" s="591" t="s">
        <v>81</v>
      </c>
      <c r="C31" s="591"/>
      <c r="D31" s="591"/>
      <c r="E31" s="591"/>
      <c r="F31" s="591"/>
      <c r="G31" s="591"/>
      <c r="H31" s="254">
        <v>0.3</v>
      </c>
      <c r="I31" s="237">
        <f>I30*H31</f>
        <v>817.02299999999991</v>
      </c>
      <c r="J31"/>
      <c r="K31"/>
      <c r="L31"/>
      <c r="M31"/>
      <c r="O31"/>
    </row>
    <row r="32" spans="1:15">
      <c r="A32" s="56" t="s">
        <v>58</v>
      </c>
      <c r="B32" s="579" t="s">
        <v>82</v>
      </c>
      <c r="C32" s="579"/>
      <c r="D32" s="579"/>
      <c r="E32" s="579"/>
      <c r="F32" s="579"/>
      <c r="G32" s="579"/>
      <c r="H32" s="2"/>
      <c r="I32" s="163">
        <f>H32*I30</f>
        <v>0</v>
      </c>
      <c r="J32"/>
      <c r="K32"/>
      <c r="L32"/>
      <c r="M32"/>
      <c r="O32"/>
    </row>
    <row r="33" spans="1:15">
      <c r="A33" s="56" t="s">
        <v>61</v>
      </c>
      <c r="B33" s="579" t="s">
        <v>83</v>
      </c>
      <c r="C33" s="579"/>
      <c r="D33" s="579"/>
      <c r="E33" s="579"/>
      <c r="F33" s="579"/>
      <c r="G33" s="579"/>
      <c r="H33" s="2"/>
      <c r="I33" s="163">
        <f>I30*H33</f>
        <v>0</v>
      </c>
      <c r="J33"/>
      <c r="K33"/>
      <c r="L33"/>
      <c r="M33"/>
      <c r="O33"/>
    </row>
    <row r="34" spans="1:15">
      <c r="A34" s="56" t="s">
        <v>84</v>
      </c>
      <c r="B34" s="579" t="s">
        <v>85</v>
      </c>
      <c r="C34" s="579"/>
      <c r="D34" s="579"/>
      <c r="E34" s="579"/>
      <c r="F34" s="579"/>
      <c r="G34" s="579"/>
      <c r="H34" s="2"/>
      <c r="I34" s="163">
        <v>0</v>
      </c>
      <c r="J34"/>
      <c r="K34"/>
      <c r="L34"/>
      <c r="M34"/>
      <c r="O34"/>
    </row>
    <row r="35" spans="1:15">
      <c r="A35" s="56" t="s">
        <v>86</v>
      </c>
      <c r="B35" s="579" t="s">
        <v>87</v>
      </c>
      <c r="C35" s="579"/>
      <c r="D35" s="579"/>
      <c r="E35" s="579"/>
      <c r="F35" s="579"/>
      <c r="G35" s="579"/>
      <c r="H35" s="2"/>
      <c r="I35" s="163">
        <v>0</v>
      </c>
      <c r="J35"/>
      <c r="K35"/>
      <c r="L35"/>
      <c r="M35"/>
      <c r="O35"/>
    </row>
    <row r="36" spans="1:15">
      <c r="A36" s="599" t="s">
        <v>88</v>
      </c>
      <c r="B36" s="599"/>
      <c r="C36" s="599"/>
      <c r="D36" s="599"/>
      <c r="E36" s="599"/>
      <c r="F36" s="599"/>
      <c r="G36" s="599"/>
      <c r="H36" s="599"/>
      <c r="I36" s="164">
        <f>TRUNC(SUM(I30:I35),2)</f>
        <v>3540.43</v>
      </c>
      <c r="J36"/>
      <c r="K36"/>
      <c r="L36"/>
      <c r="M36"/>
      <c r="O36"/>
    </row>
    <row r="37" spans="1:15">
      <c r="A37" s="600"/>
      <c r="B37" s="600"/>
      <c r="C37" s="600"/>
      <c r="D37" s="600"/>
      <c r="E37" s="600"/>
      <c r="F37" s="600"/>
      <c r="G37" s="600"/>
      <c r="H37" s="600"/>
      <c r="I37" s="600"/>
      <c r="J37"/>
      <c r="K37"/>
      <c r="L37"/>
      <c r="M37"/>
      <c r="O37"/>
    </row>
    <row r="38" spans="1:15">
      <c r="A38" s="594" t="s">
        <v>89</v>
      </c>
      <c r="B38" s="594"/>
      <c r="C38" s="594"/>
      <c r="D38" s="594"/>
      <c r="E38" s="594"/>
      <c r="F38" s="594"/>
      <c r="G38" s="594"/>
      <c r="H38" s="594"/>
      <c r="I38" s="594"/>
      <c r="K38"/>
      <c r="L38"/>
      <c r="M38"/>
      <c r="O38"/>
    </row>
    <row r="39" spans="1:15">
      <c r="A39" s="595" t="s">
        <v>90</v>
      </c>
      <c r="B39" s="595"/>
      <c r="C39" s="595"/>
      <c r="D39" s="595"/>
      <c r="E39" s="595"/>
      <c r="F39" s="595"/>
      <c r="G39" s="595"/>
      <c r="H39" s="57" t="s">
        <v>78</v>
      </c>
      <c r="I39" s="57" t="s">
        <v>79</v>
      </c>
      <c r="K39"/>
      <c r="L39"/>
      <c r="M39"/>
      <c r="O39"/>
    </row>
    <row r="40" spans="1:15">
      <c r="A40" s="56" t="s">
        <v>52</v>
      </c>
      <c r="B40" s="579" t="s">
        <v>91</v>
      </c>
      <c r="C40" s="579"/>
      <c r="D40" s="579"/>
      <c r="E40" s="579"/>
      <c r="F40" s="579"/>
      <c r="G40" s="579"/>
      <c r="H40" s="4">
        <f>1/12</f>
        <v>8.3333333333333329E-2</v>
      </c>
      <c r="I40" s="165">
        <f>$I$36*H40</f>
        <v>295.0358333333333</v>
      </c>
      <c r="K40"/>
      <c r="L40"/>
      <c r="M40"/>
      <c r="O40"/>
    </row>
    <row r="41" spans="1:15">
      <c r="A41" s="56" t="s">
        <v>55</v>
      </c>
      <c r="B41" s="579" t="s">
        <v>92</v>
      </c>
      <c r="C41" s="579"/>
      <c r="D41" s="579"/>
      <c r="E41" s="579"/>
      <c r="F41" s="579"/>
      <c r="G41" s="579"/>
      <c r="H41" s="4">
        <v>0.121</v>
      </c>
      <c r="I41" s="165">
        <f>H41*I36</f>
        <v>428.39202999999998</v>
      </c>
      <c r="K41"/>
      <c r="L41"/>
      <c r="M41"/>
      <c r="O41"/>
    </row>
    <row r="42" spans="1:15">
      <c r="A42" s="56"/>
      <c r="B42" s="640" t="s">
        <v>93</v>
      </c>
      <c r="C42" s="641"/>
      <c r="D42" s="641"/>
      <c r="E42" s="641"/>
      <c r="F42" s="641"/>
      <c r="G42" s="642"/>
      <c r="H42" s="37">
        <f>SUM(H40:H41)</f>
        <v>0.20433333333333331</v>
      </c>
      <c r="I42" s="166">
        <f>ROUND(SUM(I40:I41),2)</f>
        <v>723.43</v>
      </c>
      <c r="K42"/>
      <c r="L42"/>
      <c r="M42"/>
      <c r="O42"/>
    </row>
    <row r="43" spans="1:15" ht="30" hidden="1" customHeight="1">
      <c r="A43" s="597" t="s">
        <v>94</v>
      </c>
      <c r="B43" s="597"/>
      <c r="C43" s="597"/>
      <c r="D43" s="597"/>
      <c r="E43" s="597"/>
      <c r="F43" s="597"/>
      <c r="G43" s="597"/>
      <c r="H43" s="597"/>
      <c r="I43" s="597"/>
      <c r="K43"/>
      <c r="L43"/>
      <c r="M43"/>
      <c r="O43"/>
    </row>
    <row r="44" spans="1:15" ht="30" hidden="1" customHeight="1">
      <c r="A44" s="598" t="s">
        <v>95</v>
      </c>
      <c r="B44" s="598"/>
      <c r="C44" s="598"/>
      <c r="D44" s="598"/>
      <c r="E44" s="598"/>
      <c r="F44" s="598"/>
      <c r="G44" s="598"/>
      <c r="H44" s="598"/>
      <c r="I44" s="598"/>
      <c r="K44"/>
      <c r="L44"/>
      <c r="M44"/>
      <c r="O44"/>
    </row>
    <row r="45" spans="1:15" ht="39.950000000000003" hidden="1" customHeight="1">
      <c r="A45" s="598" t="s">
        <v>96</v>
      </c>
      <c r="B45" s="598"/>
      <c r="C45" s="598"/>
      <c r="D45" s="598"/>
      <c r="E45" s="598"/>
      <c r="F45" s="598"/>
      <c r="G45" s="598"/>
      <c r="H45" s="598"/>
      <c r="I45" s="598"/>
      <c r="K45"/>
      <c r="L45"/>
      <c r="M45"/>
      <c r="O45"/>
    </row>
    <row r="46" spans="1:15" ht="39.950000000000003" hidden="1" customHeight="1">
      <c r="A46" s="598" t="s">
        <v>97</v>
      </c>
      <c r="B46" s="598"/>
      <c r="C46" s="598"/>
      <c r="D46" s="598"/>
      <c r="E46" s="598"/>
      <c r="F46" s="598"/>
      <c r="G46" s="598"/>
      <c r="H46" s="598"/>
      <c r="I46" s="598"/>
      <c r="K46"/>
      <c r="L46"/>
      <c r="M46"/>
      <c r="O46"/>
    </row>
    <row r="47" spans="1:15">
      <c r="A47" s="602"/>
      <c r="B47" s="602"/>
      <c r="C47" s="602"/>
      <c r="D47" s="602"/>
      <c r="E47" s="602"/>
      <c r="F47" s="602"/>
      <c r="G47" s="602"/>
      <c r="H47" s="602"/>
      <c r="I47" s="602"/>
      <c r="J47" s="6"/>
      <c r="K47" s="7"/>
      <c r="L47"/>
      <c r="M47"/>
      <c r="O47"/>
    </row>
    <row r="48" spans="1:15">
      <c r="A48" s="595" t="s">
        <v>98</v>
      </c>
      <c r="B48" s="595"/>
      <c r="C48" s="595"/>
      <c r="D48" s="595"/>
      <c r="E48" s="595"/>
      <c r="F48" s="595"/>
      <c r="G48" s="595"/>
      <c r="H48" s="57" t="s">
        <v>78</v>
      </c>
      <c r="I48" s="167" t="s">
        <v>79</v>
      </c>
      <c r="K48"/>
      <c r="L48"/>
      <c r="M48"/>
      <c r="O48"/>
    </row>
    <row r="49" spans="1:15">
      <c r="A49" s="56" t="s">
        <v>52</v>
      </c>
      <c r="B49" s="579" t="s">
        <v>99</v>
      </c>
      <c r="C49" s="579"/>
      <c r="D49" s="579"/>
      <c r="E49" s="579"/>
      <c r="F49" s="579"/>
      <c r="G49" s="579"/>
      <c r="H49" s="4">
        <v>0.2</v>
      </c>
      <c r="I49" s="165">
        <f>($I$36+I42)*H49</f>
        <v>852.77199999999993</v>
      </c>
      <c r="K49"/>
      <c r="L49"/>
      <c r="M49"/>
      <c r="O49"/>
    </row>
    <row r="50" spans="1:15">
      <c r="A50" s="56" t="s">
        <v>55</v>
      </c>
      <c r="B50" s="579" t="s">
        <v>100</v>
      </c>
      <c r="C50" s="579"/>
      <c r="D50" s="579"/>
      <c r="E50" s="579"/>
      <c r="F50" s="579"/>
      <c r="G50" s="579"/>
      <c r="H50" s="4">
        <v>2.5000000000000001E-2</v>
      </c>
      <c r="I50" s="165">
        <f>($I$36+I42)*H50</f>
        <v>106.59649999999999</v>
      </c>
      <c r="K50"/>
      <c r="L50"/>
      <c r="M50"/>
      <c r="O50"/>
    </row>
    <row r="51" spans="1:15">
      <c r="A51" s="603" t="s">
        <v>58</v>
      </c>
      <c r="B51" s="637" t="s">
        <v>101</v>
      </c>
      <c r="C51" s="637"/>
      <c r="D51" s="637"/>
      <c r="E51" s="637"/>
      <c r="F51" s="637"/>
      <c r="G51" s="637"/>
      <c r="H51" s="643">
        <v>0.03</v>
      </c>
      <c r="I51" s="638">
        <f>($I$36+I42)*H51</f>
        <v>127.91579999999999</v>
      </c>
      <c r="J51" s="27"/>
      <c r="K51" s="8"/>
      <c r="L51"/>
      <c r="M51"/>
      <c r="O51"/>
    </row>
    <row r="52" spans="1:15">
      <c r="A52" s="636"/>
      <c r="B52" s="637"/>
      <c r="C52" s="637"/>
      <c r="D52" s="637"/>
      <c r="E52" s="637"/>
      <c r="F52" s="637"/>
      <c r="G52" s="637"/>
      <c r="H52" s="644"/>
      <c r="I52" s="639"/>
      <c r="K52" s="8"/>
      <c r="L52"/>
      <c r="M52"/>
      <c r="O52"/>
    </row>
    <row r="53" spans="1:15">
      <c r="A53" s="56" t="s">
        <v>61</v>
      </c>
      <c r="B53" s="579" t="s">
        <v>102</v>
      </c>
      <c r="C53" s="579"/>
      <c r="D53" s="579"/>
      <c r="E53" s="579"/>
      <c r="F53" s="579"/>
      <c r="G53" s="579"/>
      <c r="H53" s="4">
        <v>1.4999999999999999E-2</v>
      </c>
      <c r="I53" s="165">
        <f>($I$36+I42)*H53</f>
        <v>63.957899999999995</v>
      </c>
      <c r="K53"/>
      <c r="L53"/>
      <c r="M53"/>
      <c r="O53"/>
    </row>
    <row r="54" spans="1:15">
      <c r="A54" s="56" t="s">
        <v>84</v>
      </c>
      <c r="B54" s="579" t="s">
        <v>103</v>
      </c>
      <c r="C54" s="579"/>
      <c r="D54" s="579"/>
      <c r="E54" s="579"/>
      <c r="F54" s="579"/>
      <c r="G54" s="579"/>
      <c r="H54" s="4">
        <v>0.01</v>
      </c>
      <c r="I54" s="165">
        <f>($I$36+I42)*H54</f>
        <v>42.638599999999997</v>
      </c>
      <c r="K54"/>
      <c r="L54"/>
      <c r="M54"/>
      <c r="O54"/>
    </row>
    <row r="55" spans="1:15">
      <c r="A55" s="56" t="s">
        <v>86</v>
      </c>
      <c r="B55" s="579" t="s">
        <v>104</v>
      </c>
      <c r="C55" s="579"/>
      <c r="D55" s="579"/>
      <c r="E55" s="579"/>
      <c r="F55" s="579"/>
      <c r="G55" s="579"/>
      <c r="H55" s="4">
        <v>6.0000000000000001E-3</v>
      </c>
      <c r="I55" s="165">
        <f>($I$36+I42)*H55</f>
        <v>25.583159999999999</v>
      </c>
      <c r="K55"/>
      <c r="L55"/>
      <c r="M55"/>
      <c r="O55"/>
    </row>
    <row r="56" spans="1:15">
      <c r="A56" s="56" t="s">
        <v>105</v>
      </c>
      <c r="B56" s="579" t="s">
        <v>106</v>
      </c>
      <c r="C56" s="579"/>
      <c r="D56" s="579"/>
      <c r="E56" s="579"/>
      <c r="F56" s="579"/>
      <c r="G56" s="579"/>
      <c r="H56" s="4">
        <v>2E-3</v>
      </c>
      <c r="I56" s="165">
        <f>($I$36+I42)*H56</f>
        <v>8.5277199999999986</v>
      </c>
      <c r="K56"/>
      <c r="L56"/>
      <c r="M56"/>
      <c r="O56"/>
    </row>
    <row r="57" spans="1:15">
      <c r="A57" s="56" t="s">
        <v>107</v>
      </c>
      <c r="B57" s="579" t="s">
        <v>108</v>
      </c>
      <c r="C57" s="579"/>
      <c r="D57" s="579"/>
      <c r="E57" s="579"/>
      <c r="F57" s="579"/>
      <c r="G57" s="579"/>
      <c r="H57" s="4">
        <v>0.08</v>
      </c>
      <c r="I57" s="165">
        <f>($I$36+I42)*H57</f>
        <v>341.10879999999997</v>
      </c>
      <c r="K57"/>
      <c r="L57"/>
      <c r="M57"/>
      <c r="O57"/>
    </row>
    <row r="58" spans="1:15">
      <c r="A58" s="599" t="s">
        <v>109</v>
      </c>
      <c r="B58" s="599"/>
      <c r="C58" s="599"/>
      <c r="D58" s="599"/>
      <c r="E58" s="599"/>
      <c r="F58" s="599"/>
      <c r="G58" s="599"/>
      <c r="H58" s="5">
        <f>SUM(H49:H57)</f>
        <v>0.36800000000000005</v>
      </c>
      <c r="I58" s="164">
        <f>SUM(I49:I57)</f>
        <v>1569.1004799999996</v>
      </c>
      <c r="K58"/>
      <c r="L58"/>
      <c r="M58"/>
      <c r="O58"/>
    </row>
    <row r="59" spans="1:15">
      <c r="A59" s="605"/>
      <c r="B59" s="605"/>
      <c r="C59" s="605"/>
      <c r="D59" s="605"/>
      <c r="E59" s="605"/>
      <c r="F59" s="605"/>
      <c r="G59" s="605"/>
      <c r="H59" s="605"/>
      <c r="I59" s="605"/>
      <c r="K59"/>
      <c r="L59"/>
      <c r="M59"/>
      <c r="O59"/>
    </row>
    <row r="60" spans="1:15">
      <c r="A60" s="595" t="s">
        <v>110</v>
      </c>
      <c r="B60" s="595"/>
      <c r="C60" s="595"/>
      <c r="D60" s="595"/>
      <c r="E60" s="595"/>
      <c r="F60" s="595"/>
      <c r="G60" s="595"/>
      <c r="H60" s="9" t="s">
        <v>111</v>
      </c>
      <c r="I60" s="167" t="s">
        <v>79</v>
      </c>
      <c r="K60"/>
      <c r="L60"/>
      <c r="M60"/>
      <c r="O60"/>
    </row>
    <row r="61" spans="1:15">
      <c r="A61" s="56" t="s">
        <v>52</v>
      </c>
      <c r="B61" s="904" t="s">
        <v>112</v>
      </c>
      <c r="C61" s="904"/>
      <c r="D61" s="904"/>
      <c r="E61" s="904"/>
      <c r="F61" s="904"/>
      <c r="G61" s="904"/>
      <c r="H61" s="10">
        <v>5.5</v>
      </c>
      <c r="I61" s="163">
        <f>' V.A_VT'!G15</f>
        <v>1.5954000000000121</v>
      </c>
      <c r="K61"/>
      <c r="L61"/>
      <c r="M61"/>
      <c r="O61"/>
    </row>
    <row r="62" spans="1:15">
      <c r="A62" s="56" t="s">
        <v>55</v>
      </c>
      <c r="B62" s="904" t="s">
        <v>113</v>
      </c>
      <c r="C62" s="904"/>
      <c r="D62" s="904"/>
      <c r="E62" s="904"/>
      <c r="F62" s="904"/>
      <c r="G62" s="904"/>
      <c r="H62" s="10">
        <v>46.42</v>
      </c>
      <c r="I62" s="246">
        <f>' V.A_VT'!G24</f>
        <v>696.33899999999994</v>
      </c>
      <c r="J62" s="239"/>
      <c r="K62"/>
      <c r="L62"/>
      <c r="M62"/>
      <c r="O62"/>
    </row>
    <row r="63" spans="1:15">
      <c r="A63" s="56" t="s">
        <v>58</v>
      </c>
      <c r="B63" s="633" t="s">
        <v>114</v>
      </c>
      <c r="C63" s="634"/>
      <c r="D63" s="634"/>
      <c r="E63" s="634"/>
      <c r="F63" s="634"/>
      <c r="G63" s="635"/>
      <c r="H63" s="316"/>
      <c r="I63" s="317">
        <v>0</v>
      </c>
      <c r="K63"/>
      <c r="L63"/>
      <c r="M63"/>
      <c r="O63"/>
    </row>
    <row r="64" spans="1:15" ht="12.75">
      <c r="A64" s="56" t="s">
        <v>61</v>
      </c>
      <c r="B64" s="906" t="s">
        <v>115</v>
      </c>
      <c r="C64" s="906"/>
      <c r="D64" s="906"/>
      <c r="E64" s="906"/>
      <c r="F64" s="906"/>
      <c r="G64" s="906"/>
      <c r="H64" s="316"/>
      <c r="I64" s="318">
        <v>0</v>
      </c>
      <c r="K64"/>
      <c r="L64"/>
      <c r="M64"/>
      <c r="O64"/>
    </row>
    <row r="65" spans="1:18" ht="13.9" customHeight="1">
      <c r="A65" s="56" t="s">
        <v>84</v>
      </c>
      <c r="B65" s="904" t="s">
        <v>116</v>
      </c>
      <c r="C65" s="904"/>
      <c r="D65" s="904"/>
      <c r="E65" s="904"/>
      <c r="F65" s="904"/>
      <c r="G65" s="904"/>
      <c r="H65" s="10">
        <v>15.36</v>
      </c>
      <c r="I65" s="163">
        <f>H65</f>
        <v>15.36</v>
      </c>
      <c r="K65"/>
      <c r="L65"/>
      <c r="M65"/>
      <c r="O65"/>
    </row>
    <row r="66" spans="1:18" ht="12.75">
      <c r="A66" s="599" t="s">
        <v>117</v>
      </c>
      <c r="B66" s="599"/>
      <c r="C66" s="599"/>
      <c r="D66" s="599"/>
      <c r="E66" s="599"/>
      <c r="F66" s="599"/>
      <c r="G66" s="599"/>
      <c r="H66" s="599"/>
      <c r="I66" s="166">
        <f>SUM(I61:I65)</f>
        <v>713.2944</v>
      </c>
      <c r="K66"/>
      <c r="L66"/>
      <c r="M66"/>
      <c r="O66"/>
    </row>
    <row r="67" spans="1:18" ht="30" hidden="1" customHeight="1">
      <c r="A67" s="597" t="s">
        <v>118</v>
      </c>
      <c r="B67" s="597"/>
      <c r="C67" s="597"/>
      <c r="D67" s="597"/>
      <c r="E67" s="597"/>
      <c r="F67" s="597"/>
      <c r="G67" s="597"/>
      <c r="H67" s="597"/>
      <c r="I67" s="597"/>
      <c r="K67"/>
      <c r="L67"/>
      <c r="M67"/>
      <c r="O67"/>
    </row>
    <row r="68" spans="1:18" ht="30" hidden="1" customHeight="1">
      <c r="A68" s="598" t="s">
        <v>119</v>
      </c>
      <c r="B68" s="598"/>
      <c r="C68" s="598"/>
      <c r="D68" s="598"/>
      <c r="E68" s="598"/>
      <c r="F68" s="598"/>
      <c r="G68" s="598"/>
      <c r="H68" s="598"/>
      <c r="I68" s="598"/>
      <c r="J68" s="607" t="s">
        <v>120</v>
      </c>
      <c r="K68" s="608"/>
      <c r="L68" s="608"/>
      <c r="M68" s="608"/>
      <c r="N68" s="608"/>
      <c r="O68" s="608"/>
      <c r="P68" s="608"/>
      <c r="Q68" s="608"/>
      <c r="R68" s="608"/>
    </row>
    <row r="69" spans="1:18" ht="30" hidden="1" customHeight="1">
      <c r="A69" s="609" t="s">
        <v>121</v>
      </c>
      <c r="B69" s="609"/>
      <c r="C69" s="609"/>
      <c r="D69" s="609"/>
      <c r="E69" s="609"/>
      <c r="F69" s="609"/>
      <c r="G69" s="609"/>
      <c r="H69" s="609"/>
      <c r="I69" s="609"/>
      <c r="K69"/>
      <c r="L69"/>
      <c r="M69"/>
      <c r="O69"/>
    </row>
    <row r="70" spans="1:18" ht="18.75" hidden="1" customHeight="1">
      <c r="A70" s="610" t="s">
        <v>122</v>
      </c>
      <c r="B70" s="610"/>
      <c r="C70" s="610"/>
      <c r="D70" s="610"/>
      <c r="E70" s="610"/>
      <c r="F70" s="610"/>
      <c r="G70" s="610"/>
      <c r="H70" s="610"/>
      <c r="I70" s="610"/>
      <c r="K70"/>
      <c r="L70"/>
      <c r="M70"/>
      <c r="O70"/>
    </row>
    <row r="71" spans="1:18">
      <c r="A71" s="611"/>
      <c r="B71" s="611"/>
      <c r="C71" s="611"/>
      <c r="D71" s="611"/>
      <c r="E71" s="611"/>
      <c r="F71" s="611"/>
      <c r="G71" s="611"/>
      <c r="H71" s="611"/>
      <c r="I71" s="611"/>
      <c r="K71"/>
      <c r="L71"/>
      <c r="M71"/>
      <c r="O71"/>
    </row>
    <row r="72" spans="1:18">
      <c r="A72" s="594" t="s">
        <v>123</v>
      </c>
      <c r="B72" s="594"/>
      <c r="C72" s="594"/>
      <c r="D72" s="594"/>
      <c r="E72" s="594"/>
      <c r="F72" s="594"/>
      <c r="G72" s="594"/>
      <c r="H72" s="594"/>
      <c r="I72" s="594"/>
      <c r="K72"/>
      <c r="L72"/>
      <c r="M72"/>
      <c r="O72"/>
    </row>
    <row r="73" spans="1:18">
      <c r="A73" s="599" t="s">
        <v>124</v>
      </c>
      <c r="B73" s="599"/>
      <c r="C73" s="599"/>
      <c r="D73" s="599"/>
      <c r="E73" s="599"/>
      <c r="F73" s="599"/>
      <c r="G73" s="599"/>
      <c r="H73" s="599"/>
      <c r="I73" s="162" t="s">
        <v>79</v>
      </c>
      <c r="K73"/>
      <c r="L73" s="53"/>
      <c r="M73"/>
      <c r="O73"/>
    </row>
    <row r="74" spans="1:18">
      <c r="A74" s="56" t="s">
        <v>125</v>
      </c>
      <c r="B74" s="579" t="s">
        <v>126</v>
      </c>
      <c r="C74" s="579"/>
      <c r="D74" s="579"/>
      <c r="E74" s="579"/>
      <c r="F74" s="579"/>
      <c r="G74" s="579"/>
      <c r="H74" s="579"/>
      <c r="I74" s="163">
        <f>I42</f>
        <v>723.43</v>
      </c>
      <c r="K74"/>
      <c r="L74"/>
      <c r="M74"/>
      <c r="O74"/>
    </row>
    <row r="75" spans="1:18">
      <c r="A75" s="56" t="s">
        <v>127</v>
      </c>
      <c r="B75" s="579" t="s">
        <v>128</v>
      </c>
      <c r="C75" s="579"/>
      <c r="D75" s="579"/>
      <c r="E75" s="579"/>
      <c r="F75" s="579"/>
      <c r="G75" s="579"/>
      <c r="H75" s="579"/>
      <c r="I75" s="163">
        <f>I58</f>
        <v>1569.1004799999996</v>
      </c>
      <c r="K75"/>
      <c r="L75"/>
      <c r="M75"/>
      <c r="O75"/>
    </row>
    <row r="76" spans="1:18">
      <c r="A76" s="56" t="s">
        <v>129</v>
      </c>
      <c r="B76" s="579" t="s">
        <v>130</v>
      </c>
      <c r="C76" s="579"/>
      <c r="D76" s="579"/>
      <c r="E76" s="579"/>
      <c r="F76" s="579"/>
      <c r="G76" s="579"/>
      <c r="H76" s="579"/>
      <c r="I76" s="163">
        <f>I66</f>
        <v>713.2944</v>
      </c>
      <c r="K76"/>
      <c r="L76"/>
      <c r="M76"/>
      <c r="O76"/>
    </row>
    <row r="77" spans="1:18">
      <c r="A77" s="599" t="s">
        <v>131</v>
      </c>
      <c r="B77" s="599"/>
      <c r="C77" s="599"/>
      <c r="D77" s="599"/>
      <c r="E77" s="599"/>
      <c r="F77" s="599"/>
      <c r="G77" s="599"/>
      <c r="H77" s="599"/>
      <c r="I77" s="164">
        <f>TRUNC(SUM(I74:I76),2)</f>
        <v>3005.82</v>
      </c>
      <c r="K77"/>
      <c r="L77"/>
      <c r="M77"/>
      <c r="O77"/>
    </row>
    <row r="78" spans="1:18">
      <c r="A78" s="11"/>
      <c r="B78" s="11"/>
      <c r="C78" s="11"/>
      <c r="D78" s="11"/>
      <c r="E78" s="11"/>
      <c r="F78" s="11"/>
      <c r="G78" s="11"/>
      <c r="H78" s="11"/>
      <c r="I78" s="168"/>
      <c r="K78"/>
      <c r="L78"/>
      <c r="M78"/>
      <c r="O78"/>
    </row>
    <row r="79" spans="1:18">
      <c r="A79" s="594" t="s">
        <v>132</v>
      </c>
      <c r="B79" s="594"/>
      <c r="C79" s="594"/>
      <c r="D79" s="594"/>
      <c r="E79" s="594"/>
      <c r="F79" s="594"/>
      <c r="G79" s="594"/>
      <c r="H79" s="594"/>
      <c r="I79" s="594"/>
      <c r="K79"/>
      <c r="L79"/>
      <c r="M79"/>
      <c r="O79"/>
    </row>
    <row r="80" spans="1:18">
      <c r="A80" s="56">
        <v>3</v>
      </c>
      <c r="B80" s="599" t="s">
        <v>133</v>
      </c>
      <c r="C80" s="599"/>
      <c r="D80" s="599"/>
      <c r="E80" s="599"/>
      <c r="F80" s="599"/>
      <c r="G80" s="599"/>
      <c r="H80" s="56" t="s">
        <v>78</v>
      </c>
      <c r="I80" s="162" t="s">
        <v>79</v>
      </c>
      <c r="K80"/>
      <c r="L80"/>
      <c r="M80"/>
      <c r="O80"/>
    </row>
    <row r="81" spans="1:15">
      <c r="A81" s="56" t="s">
        <v>52</v>
      </c>
      <c r="B81" s="579" t="s">
        <v>134</v>
      </c>
      <c r="C81" s="579"/>
      <c r="D81" s="579"/>
      <c r="E81" s="579"/>
      <c r="F81" s="579"/>
      <c r="G81" s="579"/>
      <c r="H81" s="4">
        <v>4.5999999999999999E-3</v>
      </c>
      <c r="I81" s="163">
        <f>$I$36*H81</f>
        <v>16.285978</v>
      </c>
      <c r="K81"/>
      <c r="L81"/>
      <c r="M81"/>
      <c r="O81"/>
    </row>
    <row r="82" spans="1:15">
      <c r="A82" s="56" t="s">
        <v>55</v>
      </c>
      <c r="B82" s="579" t="s">
        <v>135</v>
      </c>
      <c r="C82" s="579"/>
      <c r="D82" s="579"/>
      <c r="E82" s="579"/>
      <c r="F82" s="579"/>
      <c r="G82" s="579"/>
      <c r="H82" s="4">
        <v>0.08</v>
      </c>
      <c r="I82" s="163">
        <f>H82*I81</f>
        <v>1.3028782400000001</v>
      </c>
      <c r="K82"/>
      <c r="L82"/>
      <c r="M82"/>
      <c r="O82"/>
    </row>
    <row r="83" spans="1:15">
      <c r="A83" s="56" t="s">
        <v>58</v>
      </c>
      <c r="B83" s="579" t="s">
        <v>136</v>
      </c>
      <c r="C83" s="579"/>
      <c r="D83" s="579"/>
      <c r="E83" s="579"/>
      <c r="F83" s="579"/>
      <c r="G83" s="579"/>
      <c r="H83" s="4">
        <v>3.4000000000000002E-2</v>
      </c>
      <c r="I83" s="163">
        <f>$I$36*H83</f>
        <v>120.37462000000001</v>
      </c>
      <c r="K83"/>
      <c r="L83"/>
      <c r="M83"/>
      <c r="O83"/>
    </row>
    <row r="84" spans="1:15">
      <c r="A84" s="56" t="s">
        <v>61</v>
      </c>
      <c r="B84" s="579" t="s">
        <v>137</v>
      </c>
      <c r="C84" s="579"/>
      <c r="D84" s="579"/>
      <c r="E84" s="579"/>
      <c r="F84" s="579"/>
      <c r="G84" s="579"/>
      <c r="H84" s="4">
        <v>2.8999999999999998E-3</v>
      </c>
      <c r="I84" s="163">
        <f>$I$36*H84</f>
        <v>10.267246999999999</v>
      </c>
      <c r="L84" s="53"/>
    </row>
    <row r="85" spans="1:15">
      <c r="A85" s="56" t="s">
        <v>84</v>
      </c>
      <c r="B85" s="579" t="s">
        <v>138</v>
      </c>
      <c r="C85" s="579"/>
      <c r="D85" s="579"/>
      <c r="E85" s="579"/>
      <c r="F85" s="579"/>
      <c r="G85" s="579"/>
      <c r="H85" s="12">
        <f>H84*H58</f>
        <v>1.0672000000000001E-3</v>
      </c>
      <c r="I85" s="163">
        <f t="shared" ref="I84:I86" si="0">$I$36*H85</f>
        <v>3.7783468960000004</v>
      </c>
      <c r="K85" s="13"/>
    </row>
    <row r="86" spans="1:15" ht="12.75" customHeight="1">
      <c r="A86" s="56" t="s">
        <v>86</v>
      </c>
      <c r="B86" s="627" t="s">
        <v>139</v>
      </c>
      <c r="C86" s="628"/>
      <c r="D86" s="628"/>
      <c r="E86" s="628"/>
      <c r="F86" s="628"/>
      <c r="G86" s="629"/>
      <c r="H86" s="4">
        <v>6.0000000000000001E-3</v>
      </c>
      <c r="I86" s="163">
        <f t="shared" si="0"/>
        <v>21.24258</v>
      </c>
      <c r="K86"/>
    </row>
    <row r="87" spans="1:15">
      <c r="A87" s="599" t="s">
        <v>140</v>
      </c>
      <c r="B87" s="599"/>
      <c r="C87" s="599"/>
      <c r="D87" s="599"/>
      <c r="E87" s="599"/>
      <c r="F87" s="599"/>
      <c r="G87" s="599"/>
      <c r="H87" s="5">
        <f>SUM(H81:H86)</f>
        <v>0.12856720000000002</v>
      </c>
      <c r="I87" s="164">
        <f>TRUNC(SUM(I81:I86),2)</f>
        <v>173.25</v>
      </c>
      <c r="K87"/>
    </row>
    <row r="88" spans="1:15">
      <c r="A88" s="612"/>
      <c r="B88" s="612"/>
      <c r="C88" s="612"/>
      <c r="D88" s="612"/>
      <c r="E88" s="612"/>
      <c r="F88" s="612"/>
      <c r="G88" s="612"/>
      <c r="H88" s="612"/>
      <c r="I88" s="612"/>
      <c r="K88"/>
    </row>
    <row r="89" spans="1:15">
      <c r="A89" s="594" t="s">
        <v>141</v>
      </c>
      <c r="B89" s="594"/>
      <c r="C89" s="594"/>
      <c r="D89" s="594"/>
      <c r="E89" s="594"/>
      <c r="F89" s="594"/>
      <c r="G89" s="594"/>
      <c r="H89" s="594"/>
      <c r="I89" s="594"/>
      <c r="K89"/>
    </row>
    <row r="90" spans="1:15">
      <c r="A90" s="613" t="s">
        <v>142</v>
      </c>
      <c r="B90" s="613"/>
      <c r="C90" s="613"/>
      <c r="D90" s="613"/>
      <c r="E90" s="613"/>
      <c r="F90" s="613"/>
      <c r="G90" s="613"/>
      <c r="H90" s="59" t="s">
        <v>78</v>
      </c>
      <c r="I90" s="169" t="s">
        <v>79</v>
      </c>
      <c r="K90"/>
    </row>
    <row r="91" spans="1:15">
      <c r="A91" s="56" t="s">
        <v>52</v>
      </c>
      <c r="B91" s="579" t="s">
        <v>143</v>
      </c>
      <c r="C91" s="579"/>
      <c r="D91" s="579"/>
      <c r="E91" s="579"/>
      <c r="F91" s="579"/>
      <c r="G91" s="579"/>
      <c r="H91" s="234">
        <v>9.4999999999999998E-3</v>
      </c>
      <c r="I91" s="163">
        <f>$I$36*H91</f>
        <v>33.634084999999999</v>
      </c>
      <c r="K91"/>
    </row>
    <row r="92" spans="1:15">
      <c r="A92" s="56" t="s">
        <v>55</v>
      </c>
      <c r="B92" s="579" t="s">
        <v>144</v>
      </c>
      <c r="C92" s="579"/>
      <c r="D92" s="579"/>
      <c r="E92" s="579"/>
      <c r="F92" s="579"/>
      <c r="G92" s="579"/>
      <c r="H92" s="4">
        <v>3.8800000000000001E-2</v>
      </c>
      <c r="I92" s="163">
        <f>$I$36*H92</f>
        <v>137.368684</v>
      </c>
      <c r="J92" s="13"/>
      <c r="K92"/>
    </row>
    <row r="93" spans="1:15">
      <c r="A93" s="56" t="s">
        <v>58</v>
      </c>
      <c r="B93" s="579" t="s">
        <v>145</v>
      </c>
      <c r="C93" s="579"/>
      <c r="D93" s="579"/>
      <c r="E93" s="579"/>
      <c r="F93" s="579"/>
      <c r="G93" s="579"/>
      <c r="H93" s="4">
        <v>1E-3</v>
      </c>
      <c r="I93" s="163">
        <f>$I$36*H93</f>
        <v>3.5404299999999997</v>
      </c>
      <c r="J93" s="13"/>
      <c r="K93" s="14"/>
    </row>
    <row r="94" spans="1:15" ht="12.75" customHeight="1">
      <c r="A94" s="56" t="s">
        <v>61</v>
      </c>
      <c r="B94" s="579" t="s">
        <v>146</v>
      </c>
      <c r="C94" s="579"/>
      <c r="D94" s="579"/>
      <c r="E94" s="579"/>
      <c r="F94" s="579"/>
      <c r="G94" s="579"/>
      <c r="H94" s="4">
        <v>4.1999999999999997E-3</v>
      </c>
      <c r="I94" s="163">
        <f t="shared" ref="I94:I96" si="1">$I$36*H94</f>
        <v>14.869805999999999</v>
      </c>
      <c r="J94" s="13"/>
      <c r="K94" s="14"/>
    </row>
    <row r="95" spans="1:15">
      <c r="A95" s="56" t="s">
        <v>84</v>
      </c>
      <c r="B95" s="579" t="s">
        <v>147</v>
      </c>
      <c r="C95" s="579"/>
      <c r="D95" s="579"/>
      <c r="E95" s="579"/>
      <c r="F95" s="579"/>
      <c r="G95" s="579"/>
      <c r="H95" s="4">
        <v>2.0000000000000001E-4</v>
      </c>
      <c r="I95" s="163">
        <f t="shared" si="1"/>
        <v>0.70808599999999999</v>
      </c>
      <c r="J95"/>
      <c r="K95" s="15"/>
    </row>
    <row r="96" spans="1:15" ht="27" customHeight="1">
      <c r="A96" s="265" t="s">
        <v>86</v>
      </c>
      <c r="B96" s="632" t="s">
        <v>148</v>
      </c>
      <c r="C96" s="632"/>
      <c r="D96" s="632"/>
      <c r="E96" s="632"/>
      <c r="F96" s="632"/>
      <c r="G96" s="632"/>
      <c r="H96" s="234">
        <f>H58*(H42+H91+H92+H93+H94+H95)</f>
        <v>9.4956266666666664E-2</v>
      </c>
      <c r="I96" s="267">
        <f t="shared" si="1"/>
        <v>336.18601519466665</v>
      </c>
      <c r="J96" s="16"/>
      <c r="K96"/>
    </row>
    <row r="97" spans="1:14">
      <c r="A97" s="599" t="s">
        <v>149</v>
      </c>
      <c r="B97" s="599"/>
      <c r="C97" s="599"/>
      <c r="D97" s="599"/>
      <c r="E97" s="599"/>
      <c r="F97" s="599"/>
      <c r="G97" s="599"/>
      <c r="H97" s="5">
        <f>TRUNC(SUM(H91:H96),4)</f>
        <v>0.14860000000000001</v>
      </c>
      <c r="I97" s="164">
        <f>TRUNC(SUM(I91:I96),2)</f>
        <v>526.29999999999995</v>
      </c>
      <c r="K97"/>
    </row>
    <row r="98" spans="1:14">
      <c r="A98" s="617"/>
      <c r="B98" s="617"/>
      <c r="C98" s="617"/>
      <c r="D98" s="617"/>
      <c r="E98" s="617"/>
      <c r="F98" s="617"/>
      <c r="G98" s="617"/>
      <c r="H98" s="617"/>
      <c r="I98" s="617"/>
      <c r="K98"/>
    </row>
    <row r="99" spans="1:14">
      <c r="A99" s="613" t="s">
        <v>150</v>
      </c>
      <c r="B99" s="613"/>
      <c r="C99" s="613"/>
      <c r="D99" s="613"/>
      <c r="E99" s="613"/>
      <c r="F99" s="613"/>
      <c r="G99" s="613"/>
      <c r="H99" s="59" t="s">
        <v>78</v>
      </c>
      <c r="I99" s="169" t="s">
        <v>79</v>
      </c>
      <c r="K99"/>
    </row>
    <row r="100" spans="1:14">
      <c r="A100" s="265" t="s">
        <v>52</v>
      </c>
      <c r="B100" s="614" t="s">
        <v>151</v>
      </c>
      <c r="C100" s="614"/>
      <c r="D100" s="614"/>
      <c r="E100" s="614"/>
      <c r="F100" s="614"/>
      <c r="G100" s="614"/>
      <c r="H100" s="234">
        <v>0</v>
      </c>
      <c r="I100" s="267">
        <f>(I36/220)*1.5*15</f>
        <v>362.08943181818182</v>
      </c>
      <c r="K100"/>
    </row>
    <row r="101" spans="1:14">
      <c r="A101" s="599" t="s">
        <v>152</v>
      </c>
      <c r="B101" s="599"/>
      <c r="C101" s="599"/>
      <c r="D101" s="599"/>
      <c r="E101" s="599"/>
      <c r="F101" s="599"/>
      <c r="G101" s="599"/>
      <c r="H101" s="5">
        <f>TRUNC(SUM(H100),4)</f>
        <v>0</v>
      </c>
      <c r="I101" s="164">
        <f>TRUNC(SUM(I100),2)</f>
        <v>362.08</v>
      </c>
      <c r="K101"/>
    </row>
    <row r="102" spans="1:14">
      <c r="A102" s="615"/>
      <c r="B102" s="615"/>
      <c r="C102" s="615"/>
      <c r="D102" s="615"/>
      <c r="E102" s="615"/>
      <c r="F102" s="615"/>
      <c r="G102" s="615"/>
      <c r="H102" s="615"/>
      <c r="I102" s="615"/>
      <c r="K102"/>
    </row>
    <row r="103" spans="1:14">
      <c r="A103" s="594" t="s">
        <v>153</v>
      </c>
      <c r="B103" s="594"/>
      <c r="C103" s="594"/>
      <c r="D103" s="594"/>
      <c r="E103" s="594"/>
      <c r="F103" s="594"/>
      <c r="G103" s="594"/>
      <c r="H103" s="594"/>
      <c r="I103" s="594"/>
      <c r="K103"/>
    </row>
    <row r="104" spans="1:14">
      <c r="A104" s="599" t="s">
        <v>154</v>
      </c>
      <c r="B104" s="599"/>
      <c r="C104" s="599"/>
      <c r="D104" s="599"/>
      <c r="E104" s="599"/>
      <c r="F104" s="599"/>
      <c r="G104" s="599"/>
      <c r="H104" s="599"/>
      <c r="I104" s="162" t="s">
        <v>79</v>
      </c>
      <c r="K104"/>
    </row>
    <row r="105" spans="1:14">
      <c r="A105" s="56" t="s">
        <v>155</v>
      </c>
      <c r="B105" s="579" t="s">
        <v>156</v>
      </c>
      <c r="C105" s="579"/>
      <c r="D105" s="579"/>
      <c r="E105" s="579"/>
      <c r="F105" s="579"/>
      <c r="G105" s="579"/>
      <c r="H105" s="579"/>
      <c r="I105" s="163">
        <f>I97</f>
        <v>526.29999999999995</v>
      </c>
      <c r="K105"/>
    </row>
    <row r="106" spans="1:14">
      <c r="A106" s="56" t="s">
        <v>157</v>
      </c>
      <c r="B106" s="579" t="s">
        <v>158</v>
      </c>
      <c r="C106" s="579"/>
      <c r="D106" s="579"/>
      <c r="E106" s="579"/>
      <c r="F106" s="579"/>
      <c r="G106" s="579"/>
      <c r="H106" s="579"/>
      <c r="I106" s="163">
        <f>I101</f>
        <v>362.08</v>
      </c>
      <c r="K106"/>
      <c r="M106" s="36"/>
      <c r="N106" s="52">
        <f>M106/2</f>
        <v>0</v>
      </c>
    </row>
    <row r="107" spans="1:14">
      <c r="A107" s="599" t="s">
        <v>159</v>
      </c>
      <c r="B107" s="599"/>
      <c r="C107" s="599"/>
      <c r="D107" s="599"/>
      <c r="E107" s="599"/>
      <c r="F107" s="599"/>
      <c r="G107" s="599"/>
      <c r="H107" s="599"/>
      <c r="I107" s="164">
        <f>TRUNC(SUM(I105:I106),2)</f>
        <v>888.38</v>
      </c>
      <c r="K107"/>
    </row>
    <row r="108" spans="1:14">
      <c r="A108" s="618"/>
      <c r="B108" s="618"/>
      <c r="C108" s="618"/>
      <c r="D108" s="618"/>
      <c r="E108" s="618"/>
      <c r="F108" s="618"/>
      <c r="G108" s="618"/>
      <c r="H108" s="618"/>
      <c r="I108" s="618"/>
      <c r="K108"/>
      <c r="M108" s="36"/>
    </row>
    <row r="109" spans="1:14">
      <c r="A109" s="594" t="s">
        <v>160</v>
      </c>
      <c r="B109" s="594"/>
      <c r="C109" s="594"/>
      <c r="D109" s="594"/>
      <c r="E109" s="594"/>
      <c r="F109" s="594"/>
      <c r="G109" s="594"/>
      <c r="H109" s="594"/>
      <c r="I109" s="594"/>
      <c r="K109"/>
    </row>
    <row r="110" spans="1:14">
      <c r="A110" s="56">
        <v>5</v>
      </c>
      <c r="B110" s="599" t="s">
        <v>161</v>
      </c>
      <c r="C110" s="599"/>
      <c r="D110" s="599"/>
      <c r="E110" s="599"/>
      <c r="F110" s="599"/>
      <c r="G110" s="599"/>
      <c r="H110" s="56"/>
      <c r="I110" s="162" t="s">
        <v>79</v>
      </c>
      <c r="K110"/>
    </row>
    <row r="111" spans="1:14">
      <c r="A111" s="56" t="s">
        <v>52</v>
      </c>
      <c r="B111" s="904" t="s">
        <v>162</v>
      </c>
      <c r="C111" s="904"/>
      <c r="D111" s="904"/>
      <c r="E111" s="904"/>
      <c r="F111" s="904"/>
      <c r="G111" s="904"/>
      <c r="H111" s="55" t="s">
        <v>163</v>
      </c>
      <c r="I111" s="163">
        <f>UNIFORME!K13</f>
        <v>108.60916666666668</v>
      </c>
      <c r="K111"/>
    </row>
    <row r="112" spans="1:14">
      <c r="A112" s="56" t="s">
        <v>55</v>
      </c>
      <c r="B112" s="904" t="s">
        <v>164</v>
      </c>
      <c r="C112" s="904"/>
      <c r="D112" s="904"/>
      <c r="E112" s="904"/>
      <c r="F112" s="904"/>
      <c r="G112" s="904"/>
      <c r="H112" s="55" t="s">
        <v>163</v>
      </c>
      <c r="I112" s="163">
        <f>'EQUIPAMENTOS E EPI'!J36</f>
        <v>29.710438368055559</v>
      </c>
      <c r="K112"/>
    </row>
    <row r="113" spans="1:11">
      <c r="A113" s="56" t="s">
        <v>58</v>
      </c>
      <c r="B113" s="907" t="s">
        <v>165</v>
      </c>
      <c r="C113" s="907"/>
      <c r="D113" s="907"/>
      <c r="E113" s="907"/>
      <c r="F113" s="907"/>
      <c r="G113" s="907"/>
      <c r="H113" s="55" t="s">
        <v>163</v>
      </c>
      <c r="I113" s="163">
        <f>'COFRE, ARMÁRIOS, RELÓGIO PONTO'!J10</f>
        <v>1.4318577777777777</v>
      </c>
      <c r="K113"/>
    </row>
    <row r="114" spans="1:11">
      <c r="A114" s="599" t="s">
        <v>166</v>
      </c>
      <c r="B114" s="599"/>
      <c r="C114" s="599"/>
      <c r="D114" s="599"/>
      <c r="E114" s="599"/>
      <c r="F114" s="599"/>
      <c r="G114" s="599"/>
      <c r="H114" s="5" t="s">
        <v>163</v>
      </c>
      <c r="I114" s="164">
        <f>TRUNC(SUM(I111:I113),2)</f>
        <v>139.75</v>
      </c>
      <c r="K114"/>
    </row>
    <row r="115" spans="1:11">
      <c r="A115" s="618"/>
      <c r="B115" s="618"/>
      <c r="C115" s="618"/>
      <c r="D115" s="618"/>
      <c r="E115" s="618"/>
      <c r="F115" s="618"/>
      <c r="G115" s="618"/>
      <c r="H115" s="618"/>
      <c r="I115" s="618"/>
      <c r="K115"/>
    </row>
    <row r="116" spans="1:11">
      <c r="A116" s="594" t="s">
        <v>167</v>
      </c>
      <c r="B116" s="594"/>
      <c r="C116" s="594"/>
      <c r="D116" s="594"/>
      <c r="E116" s="594"/>
      <c r="F116" s="594"/>
      <c r="G116" s="594"/>
      <c r="H116" s="594"/>
      <c r="I116" s="594"/>
      <c r="K116"/>
    </row>
    <row r="117" spans="1:11">
      <c r="A117" s="56">
        <v>6</v>
      </c>
      <c r="B117" s="599" t="s">
        <v>168</v>
      </c>
      <c r="C117" s="599"/>
      <c r="D117" s="599"/>
      <c r="E117" s="599"/>
      <c r="F117" s="599"/>
      <c r="G117" s="599"/>
      <c r="H117" s="56" t="s">
        <v>78</v>
      </c>
      <c r="I117" s="162" t="s">
        <v>79</v>
      </c>
      <c r="K117"/>
    </row>
    <row r="118" spans="1:11">
      <c r="A118" s="56" t="s">
        <v>52</v>
      </c>
      <c r="B118" s="579" t="s">
        <v>169</v>
      </c>
      <c r="C118" s="579"/>
      <c r="D118" s="579"/>
      <c r="E118" s="579"/>
      <c r="F118" s="579"/>
      <c r="G118" s="579"/>
      <c r="H118" s="322">
        <v>0.03</v>
      </c>
      <c r="I118" s="163">
        <f>TRUNC(H118*I142,2)</f>
        <v>232.42</v>
      </c>
      <c r="K118"/>
    </row>
    <row r="119" spans="1:11">
      <c r="A119" s="56" t="s">
        <v>55</v>
      </c>
      <c r="B119" s="579" t="s">
        <v>170</v>
      </c>
      <c r="C119" s="579"/>
      <c r="D119" s="579"/>
      <c r="E119" s="579"/>
      <c r="F119" s="579"/>
      <c r="G119" s="579"/>
      <c r="H119" s="322">
        <v>0.03</v>
      </c>
      <c r="I119" s="163">
        <f>TRUNC(H119*(I118+I142),2)</f>
        <v>239.4</v>
      </c>
      <c r="K119"/>
    </row>
    <row r="120" spans="1:11">
      <c r="A120" s="56" t="s">
        <v>58</v>
      </c>
      <c r="B120" s="622" t="s">
        <v>171</v>
      </c>
      <c r="C120" s="622"/>
      <c r="D120" s="622"/>
      <c r="E120" s="622"/>
      <c r="F120" s="622"/>
      <c r="G120" s="622"/>
      <c r="H120" s="2"/>
      <c r="I120" s="163"/>
      <c r="K120"/>
    </row>
    <row r="121" spans="1:11">
      <c r="A121" s="56" t="s">
        <v>172</v>
      </c>
      <c r="B121" s="579" t="s">
        <v>173</v>
      </c>
      <c r="C121" s="579"/>
      <c r="D121" s="579"/>
      <c r="E121" s="579"/>
      <c r="F121" s="579"/>
      <c r="G121" s="579"/>
      <c r="H121" s="18">
        <v>6.4999999999999997E-3</v>
      </c>
      <c r="I121" s="163">
        <f>TRUNC(H121*I131,2)</f>
        <v>58.48</v>
      </c>
      <c r="K121"/>
    </row>
    <row r="122" spans="1:11">
      <c r="A122" s="56" t="s">
        <v>174</v>
      </c>
      <c r="B122" s="579" t="s">
        <v>175</v>
      </c>
      <c r="C122" s="579"/>
      <c r="D122" s="579"/>
      <c r="E122" s="579"/>
      <c r="F122" s="579"/>
      <c r="G122" s="579"/>
      <c r="H122" s="18">
        <v>0.03</v>
      </c>
      <c r="I122" s="163">
        <f>TRUNC(H122*I131,2)</f>
        <v>269.93</v>
      </c>
      <c r="K122"/>
    </row>
    <row r="123" spans="1:11">
      <c r="A123" s="56" t="s">
        <v>176</v>
      </c>
      <c r="B123" s="579" t="s">
        <v>177</v>
      </c>
      <c r="C123" s="579"/>
      <c r="D123" s="579"/>
      <c r="E123" s="579"/>
      <c r="F123" s="579"/>
      <c r="G123" s="579"/>
      <c r="H123" s="18">
        <v>0.05</v>
      </c>
      <c r="I123" s="163">
        <f>TRUNC(H123*I131,2)</f>
        <v>449.88</v>
      </c>
      <c r="K123" s="36"/>
    </row>
    <row r="124" spans="1:11">
      <c r="A124" s="599" t="s">
        <v>178</v>
      </c>
      <c r="B124" s="599"/>
      <c r="C124" s="599"/>
      <c r="D124" s="599"/>
      <c r="E124" s="599"/>
      <c r="F124" s="599"/>
      <c r="G124" s="599"/>
      <c r="H124" s="114">
        <f>SUM(H118:H123)</f>
        <v>0.14650000000000002</v>
      </c>
      <c r="I124" s="164">
        <f>TRUNC(SUM(I118:I123),2)</f>
        <v>1250.1099999999999</v>
      </c>
      <c r="K124"/>
    </row>
    <row r="125" spans="1:11">
      <c r="A125" s="54"/>
      <c r="B125" s="619"/>
      <c r="C125" s="619"/>
      <c r="D125" s="619"/>
      <c r="E125" s="619"/>
      <c r="F125" s="619"/>
      <c r="G125" s="619"/>
      <c r="H125" s="619"/>
      <c r="I125" s="619"/>
      <c r="K125"/>
    </row>
    <row r="126" spans="1:11" hidden="1">
      <c r="A126" s="180" t="s">
        <v>179</v>
      </c>
      <c r="B126" s="620" t="s">
        <v>180</v>
      </c>
      <c r="C126" s="620"/>
      <c r="D126" s="620"/>
      <c r="E126" s="620"/>
      <c r="F126" s="620"/>
      <c r="G126" s="620"/>
      <c r="H126" s="181">
        <f>TRUNC(H121+H122+H123,4)</f>
        <v>8.6499999999999994E-2</v>
      </c>
      <c r="I126" s="182"/>
      <c r="K126"/>
    </row>
    <row r="127" spans="1:11" hidden="1">
      <c r="A127" s="183"/>
      <c r="B127" s="621">
        <v>100</v>
      </c>
      <c r="C127" s="621"/>
      <c r="D127" s="621"/>
      <c r="E127" s="621"/>
      <c r="F127" s="621"/>
      <c r="G127" s="621"/>
      <c r="H127" s="184"/>
      <c r="I127" s="185"/>
      <c r="K127"/>
    </row>
    <row r="128" spans="1:11" hidden="1">
      <c r="A128" s="186"/>
      <c r="B128" s="187"/>
      <c r="C128" s="187"/>
      <c r="D128" s="187"/>
      <c r="E128" s="187"/>
      <c r="F128" s="187"/>
      <c r="G128" s="187"/>
      <c r="H128" s="184"/>
      <c r="I128" s="185"/>
      <c r="K128"/>
    </row>
    <row r="129" spans="1:11" hidden="1">
      <c r="A129" s="183" t="s">
        <v>181</v>
      </c>
      <c r="B129" s="621" t="s">
        <v>182</v>
      </c>
      <c r="C129" s="621"/>
      <c r="D129" s="621"/>
      <c r="E129" s="621"/>
      <c r="F129" s="621"/>
      <c r="G129" s="621"/>
      <c r="H129" s="184"/>
      <c r="I129" s="185">
        <f>TRUNC(I142+I118+I119,2)</f>
        <v>8219.4500000000007</v>
      </c>
      <c r="K129"/>
    </row>
    <row r="130" spans="1:11" hidden="1">
      <c r="A130" s="183"/>
      <c r="B130" s="187"/>
      <c r="C130" s="187"/>
      <c r="D130" s="187"/>
      <c r="E130" s="187"/>
      <c r="F130" s="187"/>
      <c r="G130" s="187"/>
      <c r="H130" s="184"/>
      <c r="I130" s="185"/>
      <c r="K130"/>
    </row>
    <row r="131" spans="1:11" hidden="1">
      <c r="A131" s="183" t="s">
        <v>183</v>
      </c>
      <c r="B131" s="621" t="s">
        <v>184</v>
      </c>
      <c r="C131" s="621"/>
      <c r="D131" s="621"/>
      <c r="E131" s="621"/>
      <c r="F131" s="621"/>
      <c r="G131" s="621"/>
      <c r="H131" s="184"/>
      <c r="I131" s="185">
        <f>TRUNC(I129/(1-H126),2)</f>
        <v>8997.75</v>
      </c>
      <c r="K131"/>
    </row>
    <row r="132" spans="1:11" hidden="1">
      <c r="A132" s="183"/>
      <c r="B132" s="187"/>
      <c r="C132" s="187"/>
      <c r="D132" s="187"/>
      <c r="E132" s="187"/>
      <c r="F132" s="187"/>
      <c r="G132" s="187"/>
      <c r="H132" s="184"/>
      <c r="I132" s="185"/>
      <c r="K132"/>
    </row>
    <row r="133" spans="1:11" hidden="1">
      <c r="A133" s="188"/>
      <c r="B133" s="623" t="s">
        <v>185</v>
      </c>
      <c r="C133" s="623"/>
      <c r="D133" s="623"/>
      <c r="E133" s="623"/>
      <c r="F133" s="623"/>
      <c r="G133" s="623"/>
      <c r="H133" s="189"/>
      <c r="I133" s="190">
        <f>TRUNC(I131-I129,2)</f>
        <v>778.29</v>
      </c>
      <c r="K133" s="16"/>
    </row>
    <row r="134" spans="1:11" ht="2.25" customHeight="1">
      <c r="A134" s="54"/>
      <c r="B134" s="54"/>
      <c r="C134" s="54"/>
      <c r="D134" s="54"/>
      <c r="E134" s="54"/>
      <c r="F134" s="54"/>
      <c r="G134" s="54"/>
      <c r="H134" s="54"/>
      <c r="I134" s="172"/>
      <c r="K134"/>
    </row>
    <row r="135" spans="1:11">
      <c r="A135" s="594" t="s">
        <v>186</v>
      </c>
      <c r="B135" s="594"/>
      <c r="C135" s="594"/>
      <c r="D135" s="594"/>
      <c r="E135" s="594"/>
      <c r="F135" s="594"/>
      <c r="G135" s="594"/>
      <c r="H135" s="594"/>
      <c r="I135" s="594"/>
      <c r="K135" s="26"/>
    </row>
    <row r="136" spans="1:11">
      <c r="A136" s="612" t="s">
        <v>187</v>
      </c>
      <c r="B136" s="630"/>
      <c r="C136" s="630"/>
      <c r="D136" s="630"/>
      <c r="E136" s="630"/>
      <c r="F136" s="630"/>
      <c r="G136" s="631"/>
      <c r="H136" s="56" t="s">
        <v>78</v>
      </c>
      <c r="I136" s="162" t="s">
        <v>79</v>
      </c>
      <c r="K136"/>
    </row>
    <row r="137" spans="1:11">
      <c r="A137" s="55" t="s">
        <v>52</v>
      </c>
      <c r="B137" s="627" t="str">
        <f>A28</f>
        <v>MÓDULO 1 - COMPOSIÇÃO DA REMUNERAÇÃO</v>
      </c>
      <c r="C137" s="628"/>
      <c r="D137" s="628"/>
      <c r="E137" s="628"/>
      <c r="F137" s="628"/>
      <c r="G137" s="629"/>
      <c r="H137" s="432">
        <f>I137/I144</f>
        <v>0.39347991829059298</v>
      </c>
      <c r="I137" s="163">
        <f>I36</f>
        <v>3540.43</v>
      </c>
      <c r="K137"/>
    </row>
    <row r="138" spans="1:11">
      <c r="A138" s="55" t="s">
        <v>55</v>
      </c>
      <c r="B138" s="627" t="str">
        <f>A38</f>
        <v>MÓDULO 2 – ENCARGOS E BENEFÍCIOS ANUAIS, MENSAIS E DIÁRIOS</v>
      </c>
      <c r="C138" s="628"/>
      <c r="D138" s="628"/>
      <c r="E138" s="628"/>
      <c r="F138" s="628"/>
      <c r="G138" s="629"/>
      <c r="H138" s="432">
        <f>I138/I144</f>
        <v>0.33406388715388535</v>
      </c>
      <c r="I138" s="163">
        <f>I77</f>
        <v>3005.82</v>
      </c>
      <c r="K138"/>
    </row>
    <row r="139" spans="1:11">
      <c r="A139" s="55" t="s">
        <v>58</v>
      </c>
      <c r="B139" s="627" t="str">
        <f>A79</f>
        <v>MÓDULO 3 – PROVISÃO PARA RESCISÃO</v>
      </c>
      <c r="C139" s="628"/>
      <c r="D139" s="628"/>
      <c r="E139" s="628"/>
      <c r="F139" s="628"/>
      <c r="G139" s="629"/>
      <c r="H139" s="432">
        <f>I139/I144</f>
        <v>1.9254835103036987E-2</v>
      </c>
      <c r="I139" s="163">
        <f>I87</f>
        <v>173.25</v>
      </c>
      <c r="K139" s="26"/>
    </row>
    <row r="140" spans="1:11">
      <c r="A140" s="55" t="s">
        <v>61</v>
      </c>
      <c r="B140" s="627" t="str">
        <f>A89</f>
        <v>MÓDULO 4 – CUSTO DE REPOSIÇÃO DO PROFISSIONAL AUSENTE</v>
      </c>
      <c r="C140" s="628"/>
      <c r="D140" s="628"/>
      <c r="E140" s="628"/>
      <c r="F140" s="628"/>
      <c r="G140" s="629"/>
      <c r="H140" s="432">
        <f>I140/I144</f>
        <v>9.8733682013483384E-2</v>
      </c>
      <c r="I140" s="163">
        <f>I107</f>
        <v>888.38</v>
      </c>
      <c r="K140" s="26"/>
    </row>
    <row r="141" spans="1:11">
      <c r="A141" s="55" t="s">
        <v>84</v>
      </c>
      <c r="B141" s="627" t="str">
        <f>A109</f>
        <v>MÓDULO 5 – INSUMOS DIVERSOS</v>
      </c>
      <c r="C141" s="628"/>
      <c r="D141" s="628"/>
      <c r="E141" s="628"/>
      <c r="F141" s="628"/>
      <c r="G141" s="629"/>
      <c r="H141" s="432">
        <f>I141/I144</f>
        <v>1.55316779546864E-2</v>
      </c>
      <c r="I141" s="163">
        <f>I114</f>
        <v>139.75</v>
      </c>
      <c r="K141"/>
    </row>
    <row r="142" spans="1:11">
      <c r="A142" s="56"/>
      <c r="B142" s="599" t="s">
        <v>188</v>
      </c>
      <c r="C142" s="599"/>
      <c r="D142" s="599"/>
      <c r="E142" s="599"/>
      <c r="F142" s="599"/>
      <c r="G142" s="599"/>
      <c r="H142" s="599"/>
      <c r="I142" s="163">
        <f>TRUNC(SUM(I137:I141),2)</f>
        <v>7747.63</v>
      </c>
      <c r="J142" s="36"/>
      <c r="K142" s="16"/>
    </row>
    <row r="143" spans="1:11">
      <c r="A143" s="55" t="s">
        <v>86</v>
      </c>
      <c r="B143" s="627" t="str">
        <f>A116</f>
        <v>MÓDULO 6 – CUSTOS INDIRETOS, TRIBUTOS E LUCRO</v>
      </c>
      <c r="C143" s="628"/>
      <c r="D143" s="628"/>
      <c r="E143" s="628"/>
      <c r="F143" s="628"/>
      <c r="G143" s="629"/>
      <c r="H143" s="432">
        <f>I143/I144</f>
        <v>0.13893599948431495</v>
      </c>
      <c r="I143" s="163">
        <f>I124</f>
        <v>1250.1099999999999</v>
      </c>
    </row>
    <row r="144" spans="1:11">
      <c r="A144" s="624" t="s">
        <v>189</v>
      </c>
      <c r="B144" s="625"/>
      <c r="C144" s="625"/>
      <c r="D144" s="625"/>
      <c r="E144" s="625"/>
      <c r="F144" s="625"/>
      <c r="G144" s="626"/>
      <c r="H144" s="433">
        <f>H137+H138+H139+H140+H141+H143</f>
        <v>1</v>
      </c>
      <c r="I144" s="178">
        <f>TRUNC(SUM(I142:I143),2)</f>
        <v>8997.74</v>
      </c>
      <c r="J144" s="52"/>
      <c r="K144" s="52"/>
    </row>
    <row r="145" spans="1:9">
      <c r="A145"/>
      <c r="B145"/>
      <c r="C145"/>
      <c r="D145"/>
      <c r="E145"/>
      <c r="F145"/>
      <c r="G145"/>
      <c r="H145"/>
      <c r="I145" s="173"/>
    </row>
  </sheetData>
  <mergeCells count="150">
    <mergeCell ref="A1:I1"/>
    <mergeCell ref="A2:I2"/>
    <mergeCell ref="A3:I3"/>
    <mergeCell ref="A4:I4"/>
    <mergeCell ref="A7:I7"/>
    <mergeCell ref="A9:I9"/>
    <mergeCell ref="B15:G15"/>
    <mergeCell ref="H15:I15"/>
    <mergeCell ref="A17:I17"/>
    <mergeCell ref="A5:I5"/>
    <mergeCell ref="A18:B18"/>
    <mergeCell ref="C18:D18"/>
    <mergeCell ref="E18:I18"/>
    <mergeCell ref="A11:I11"/>
    <mergeCell ref="B12:G12"/>
    <mergeCell ref="H12:I12"/>
    <mergeCell ref="B13:G13"/>
    <mergeCell ref="H13:I13"/>
    <mergeCell ref="B14:G14"/>
    <mergeCell ref="H14:I14"/>
    <mergeCell ref="B23:G23"/>
    <mergeCell ref="H23:I23"/>
    <mergeCell ref="B24:G24"/>
    <mergeCell ref="H24:I24"/>
    <mergeCell ref="B25:G25"/>
    <mergeCell ref="H25:I25"/>
    <mergeCell ref="A19:B19"/>
    <mergeCell ref="C19:D19"/>
    <mergeCell ref="E19:I19"/>
    <mergeCell ref="A21:I21"/>
    <mergeCell ref="B22:G22"/>
    <mergeCell ref="H22:I22"/>
    <mergeCell ref="B31:G31"/>
    <mergeCell ref="B32:G32"/>
    <mergeCell ref="B33:G33"/>
    <mergeCell ref="B34:G34"/>
    <mergeCell ref="B35:G35"/>
    <mergeCell ref="A36:H36"/>
    <mergeCell ref="B26:G26"/>
    <mergeCell ref="H26:I26"/>
    <mergeCell ref="A27:I27"/>
    <mergeCell ref="A28:I28"/>
    <mergeCell ref="A29:G29"/>
    <mergeCell ref="B30:G30"/>
    <mergeCell ref="I51:I52"/>
    <mergeCell ref="B42:G42"/>
    <mergeCell ref="A43:I43"/>
    <mergeCell ref="A44:I44"/>
    <mergeCell ref="A45:I45"/>
    <mergeCell ref="A46:I46"/>
    <mergeCell ref="A47:I47"/>
    <mergeCell ref="A37:I37"/>
    <mergeCell ref="A38:I38"/>
    <mergeCell ref="A39:G39"/>
    <mergeCell ref="B40:G40"/>
    <mergeCell ref="B41:G41"/>
    <mergeCell ref="H51:H52"/>
    <mergeCell ref="B53:G53"/>
    <mergeCell ref="B54:G54"/>
    <mergeCell ref="B55:G55"/>
    <mergeCell ref="B56:G56"/>
    <mergeCell ref="B57:G57"/>
    <mergeCell ref="A58:G58"/>
    <mergeCell ref="A48:G48"/>
    <mergeCell ref="B49:G49"/>
    <mergeCell ref="B50:G50"/>
    <mergeCell ref="A51:A52"/>
    <mergeCell ref="B51:G52"/>
    <mergeCell ref="B65:G65"/>
    <mergeCell ref="A66:H66"/>
    <mergeCell ref="A67:I67"/>
    <mergeCell ref="A68:I68"/>
    <mergeCell ref="J68:R68"/>
    <mergeCell ref="A59:I59"/>
    <mergeCell ref="A60:G60"/>
    <mergeCell ref="B61:G61"/>
    <mergeCell ref="B62:G62"/>
    <mergeCell ref="B63:G63"/>
    <mergeCell ref="B64:G64"/>
    <mergeCell ref="B75:H75"/>
    <mergeCell ref="B76:H76"/>
    <mergeCell ref="A77:H77"/>
    <mergeCell ref="A79:I79"/>
    <mergeCell ref="B80:G80"/>
    <mergeCell ref="B81:G81"/>
    <mergeCell ref="A69:I69"/>
    <mergeCell ref="A70:I70"/>
    <mergeCell ref="A71:I71"/>
    <mergeCell ref="A72:I72"/>
    <mergeCell ref="A73:H73"/>
    <mergeCell ref="B74:H74"/>
    <mergeCell ref="A88:I88"/>
    <mergeCell ref="A89:I89"/>
    <mergeCell ref="A90:G90"/>
    <mergeCell ref="B91:G91"/>
    <mergeCell ref="B92:G92"/>
    <mergeCell ref="B93:G93"/>
    <mergeCell ref="B82:G82"/>
    <mergeCell ref="B83:G83"/>
    <mergeCell ref="B84:G84"/>
    <mergeCell ref="B85:G85"/>
    <mergeCell ref="B86:G86"/>
    <mergeCell ref="A87:G87"/>
    <mergeCell ref="B100:G100"/>
    <mergeCell ref="A101:G101"/>
    <mergeCell ref="A102:I102"/>
    <mergeCell ref="A103:I103"/>
    <mergeCell ref="A104:H104"/>
    <mergeCell ref="B105:H105"/>
    <mergeCell ref="B94:G94"/>
    <mergeCell ref="B95:G95"/>
    <mergeCell ref="B96:G96"/>
    <mergeCell ref="A97:G97"/>
    <mergeCell ref="A98:I98"/>
    <mergeCell ref="A99:G99"/>
    <mergeCell ref="B112:G112"/>
    <mergeCell ref="B113:G113"/>
    <mergeCell ref="A114:G114"/>
    <mergeCell ref="A115:I115"/>
    <mergeCell ref="A116:I116"/>
    <mergeCell ref="B117:G117"/>
    <mergeCell ref="B106:H106"/>
    <mergeCell ref="A107:H107"/>
    <mergeCell ref="A108:I108"/>
    <mergeCell ref="A109:I109"/>
    <mergeCell ref="B110:G110"/>
    <mergeCell ref="B111:G111"/>
    <mergeCell ref="A124:G124"/>
    <mergeCell ref="B125:I125"/>
    <mergeCell ref="B126:G126"/>
    <mergeCell ref="B127:G127"/>
    <mergeCell ref="B129:G129"/>
    <mergeCell ref="B131:G131"/>
    <mergeCell ref="B118:G118"/>
    <mergeCell ref="B119:G119"/>
    <mergeCell ref="B120:G120"/>
    <mergeCell ref="B121:G121"/>
    <mergeCell ref="B122:G122"/>
    <mergeCell ref="B123:G123"/>
    <mergeCell ref="B142:H142"/>
    <mergeCell ref="B133:G133"/>
    <mergeCell ref="A135:I135"/>
    <mergeCell ref="A144:G144"/>
    <mergeCell ref="A136:G136"/>
    <mergeCell ref="B137:G137"/>
    <mergeCell ref="B138:G138"/>
    <mergeCell ref="B139:G139"/>
    <mergeCell ref="B140:G140"/>
    <mergeCell ref="B141:G141"/>
    <mergeCell ref="B143:G143"/>
  </mergeCells>
  <pageMargins left="0.511811024" right="0.511811024" top="0.78740157499999996" bottom="0.78740157499999996" header="0.31496062000000002" footer="0.31496062000000002"/>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AMK145"/>
  <sheetViews>
    <sheetView topLeftCell="A36" zoomScale="150" zoomScaleNormal="150" workbookViewId="0">
      <selection activeCell="B65" sqref="B65:G65"/>
    </sheetView>
  </sheetViews>
  <sheetFormatPr defaultRowHeight="13.9"/>
  <cols>
    <col min="1" max="1" width="9.140625" style="3"/>
    <col min="2" max="2" width="11.7109375" style="3" customWidth="1"/>
    <col min="3" max="6" width="9.140625" style="3"/>
    <col min="7" max="7" width="13.42578125" style="3" customWidth="1"/>
    <col min="8" max="8" width="14.140625" style="3" customWidth="1"/>
    <col min="9" max="9" width="16.42578125" style="174" bestFit="1" customWidth="1"/>
    <col min="10" max="10" width="12" style="3" customWidth="1"/>
    <col min="11" max="11" width="14.28515625" style="3" bestFit="1" customWidth="1"/>
    <col min="12" max="12" width="9.140625" style="3"/>
    <col min="13" max="13" width="13.7109375" style="3" bestFit="1" customWidth="1"/>
    <col min="14" max="1025" width="9.140625" style="3"/>
  </cols>
  <sheetData>
    <row r="1" spans="1:15" ht="18.75" customHeight="1">
      <c r="A1" s="582" t="s">
        <v>44</v>
      </c>
      <c r="B1" s="582"/>
      <c r="C1" s="582"/>
      <c r="D1" s="582"/>
      <c r="E1" s="582"/>
      <c r="F1" s="582"/>
      <c r="G1" s="582"/>
      <c r="H1" s="582"/>
      <c r="I1" s="582"/>
      <c r="J1"/>
      <c r="K1"/>
      <c r="L1"/>
      <c r="M1"/>
      <c r="O1"/>
    </row>
    <row r="2" spans="1:15" ht="11.25" customHeight="1">
      <c r="A2" s="582" t="s">
        <v>45</v>
      </c>
      <c r="B2" s="582"/>
      <c r="C2" s="582"/>
      <c r="D2" s="582"/>
      <c r="E2" s="582"/>
      <c r="F2" s="582"/>
      <c r="G2" s="582"/>
      <c r="H2" s="582"/>
      <c r="I2" s="582"/>
      <c r="J2"/>
      <c r="K2"/>
      <c r="L2"/>
      <c r="M2"/>
      <c r="O2"/>
    </row>
    <row r="3" spans="1:15" ht="12.75" customHeight="1">
      <c r="A3" s="582" t="s">
        <v>46</v>
      </c>
      <c r="B3" s="582"/>
      <c r="C3" s="582"/>
      <c r="D3" s="582"/>
      <c r="E3" s="582"/>
      <c r="F3" s="582"/>
      <c r="G3" s="582"/>
      <c r="H3" s="582"/>
      <c r="I3" s="582"/>
      <c r="J3"/>
      <c r="K3"/>
      <c r="L3"/>
      <c r="M3"/>
      <c r="O3"/>
    </row>
    <row r="4" spans="1:15">
      <c r="A4" s="582" t="s">
        <v>47</v>
      </c>
      <c r="B4" s="582"/>
      <c r="C4" s="582"/>
      <c r="D4" s="582"/>
      <c r="E4" s="582"/>
      <c r="F4" s="582"/>
      <c r="G4" s="582"/>
      <c r="H4" s="582"/>
      <c r="I4" s="582"/>
      <c r="J4"/>
      <c r="K4"/>
      <c r="L4"/>
      <c r="M4"/>
      <c r="O4"/>
    </row>
    <row r="5" spans="1:15" ht="18" customHeight="1">
      <c r="A5" s="582" t="s">
        <v>48</v>
      </c>
      <c r="B5" s="582"/>
      <c r="C5" s="582"/>
      <c r="D5" s="582"/>
      <c r="E5" s="582"/>
      <c r="F5" s="582"/>
      <c r="G5" s="582"/>
      <c r="H5" s="582"/>
      <c r="I5" s="582"/>
      <c r="J5"/>
      <c r="K5"/>
      <c r="L5"/>
      <c r="M5"/>
      <c r="O5"/>
    </row>
    <row r="6" spans="1:15" ht="9" customHeight="1">
      <c r="A6" s="377"/>
      <c r="B6" s="377"/>
      <c r="C6" s="377"/>
      <c r="D6" s="377"/>
      <c r="E6" s="377"/>
      <c r="F6" s="377"/>
      <c r="G6" s="377"/>
      <c r="H6" s="377"/>
      <c r="I6" s="377"/>
      <c r="J6"/>
      <c r="K6"/>
      <c r="L6"/>
      <c r="M6"/>
      <c r="O6"/>
    </row>
    <row r="7" spans="1:15">
      <c r="A7" s="578" t="s">
        <v>49</v>
      </c>
      <c r="B7" s="578"/>
      <c r="C7" s="578"/>
      <c r="D7" s="578"/>
      <c r="E7" s="578"/>
      <c r="F7" s="578"/>
      <c r="G7" s="578"/>
      <c r="H7" s="578"/>
      <c r="I7" s="578"/>
      <c r="J7"/>
      <c r="K7"/>
      <c r="L7"/>
      <c r="M7"/>
      <c r="O7"/>
    </row>
    <row r="8" spans="1:15" ht="9.75" customHeight="1">
      <c r="A8" s="118"/>
      <c r="B8" s="118"/>
      <c r="C8" s="118"/>
      <c r="D8" s="118"/>
      <c r="E8" s="118"/>
      <c r="F8" s="118"/>
      <c r="G8" s="118"/>
      <c r="H8" s="118"/>
      <c r="I8" s="118"/>
      <c r="J8"/>
      <c r="K8"/>
      <c r="L8"/>
      <c r="M8"/>
      <c r="O8"/>
    </row>
    <row r="9" spans="1:15">
      <c r="A9" s="577" t="s">
        <v>50</v>
      </c>
      <c r="B9" s="577"/>
      <c r="C9" s="577"/>
      <c r="D9" s="577"/>
      <c r="E9" s="577"/>
      <c r="F9" s="577"/>
      <c r="G9" s="577"/>
      <c r="H9" s="577"/>
      <c r="I9" s="577"/>
      <c r="J9"/>
      <c r="K9"/>
      <c r="L9"/>
      <c r="M9"/>
      <c r="O9"/>
    </row>
    <row r="10" spans="1:15">
      <c r="A10" s="1"/>
      <c r="B10" s="1"/>
      <c r="C10" s="1"/>
      <c r="D10" s="1"/>
      <c r="E10" s="1"/>
      <c r="F10" s="1"/>
      <c r="G10" s="1"/>
      <c r="H10" s="1"/>
      <c r="I10" s="161"/>
      <c r="J10"/>
      <c r="K10"/>
      <c r="L10"/>
      <c r="M10"/>
      <c r="O10"/>
    </row>
    <row r="11" spans="1:15">
      <c r="A11" s="584" t="s">
        <v>51</v>
      </c>
      <c r="B11" s="584"/>
      <c r="C11" s="584"/>
      <c r="D11" s="584"/>
      <c r="E11" s="584"/>
      <c r="F11" s="584"/>
      <c r="G11" s="584"/>
      <c r="H11" s="584"/>
      <c r="I11" s="584"/>
      <c r="J11"/>
      <c r="K11"/>
      <c r="L11"/>
      <c r="M11"/>
      <c r="O11"/>
    </row>
    <row r="12" spans="1:15">
      <c r="A12" s="55" t="s">
        <v>52</v>
      </c>
      <c r="B12" s="579" t="s">
        <v>53</v>
      </c>
      <c r="C12" s="579"/>
      <c r="D12" s="579"/>
      <c r="E12" s="579"/>
      <c r="F12" s="579"/>
      <c r="G12" s="579"/>
      <c r="H12" s="585" t="s">
        <v>54</v>
      </c>
      <c r="I12" s="585"/>
      <c r="J12"/>
      <c r="K12"/>
      <c r="L12"/>
      <c r="M12"/>
      <c r="O12"/>
    </row>
    <row r="13" spans="1:15">
      <c r="A13" s="55" t="s">
        <v>55</v>
      </c>
      <c r="B13" s="579" t="s">
        <v>56</v>
      </c>
      <c r="C13" s="579"/>
      <c r="D13" s="579"/>
      <c r="E13" s="579"/>
      <c r="F13" s="579"/>
      <c r="G13" s="579"/>
      <c r="H13" s="580" t="s">
        <v>57</v>
      </c>
      <c r="I13" s="580"/>
      <c r="J13"/>
      <c r="K13"/>
      <c r="L13"/>
      <c r="M13"/>
      <c r="O13"/>
    </row>
    <row r="14" spans="1:15">
      <c r="A14" s="55" t="s">
        <v>58</v>
      </c>
      <c r="B14" s="579" t="s">
        <v>59</v>
      </c>
      <c r="C14" s="579"/>
      <c r="D14" s="579"/>
      <c r="E14" s="579"/>
      <c r="F14" s="579"/>
      <c r="G14" s="579"/>
      <c r="H14" s="581" t="s">
        <v>60</v>
      </c>
      <c r="I14" s="581"/>
      <c r="J14"/>
      <c r="K14"/>
      <c r="L14"/>
      <c r="M14"/>
      <c r="O14"/>
    </row>
    <row r="15" spans="1:15">
      <c r="A15" s="55" t="s">
        <v>61</v>
      </c>
      <c r="B15" s="579" t="s">
        <v>62</v>
      </c>
      <c r="C15" s="579"/>
      <c r="D15" s="579"/>
      <c r="E15" s="579"/>
      <c r="F15" s="579"/>
      <c r="G15" s="579"/>
      <c r="H15" s="580">
        <v>60</v>
      </c>
      <c r="I15" s="580"/>
      <c r="J15"/>
      <c r="K15"/>
      <c r="L15"/>
      <c r="M15"/>
      <c r="O15"/>
    </row>
    <row r="16" spans="1:15">
      <c r="A16" s="54"/>
      <c r="B16" s="1"/>
      <c r="C16" s="1"/>
      <c r="D16" s="1"/>
      <c r="E16" s="1"/>
      <c r="F16" s="1"/>
      <c r="G16" s="1"/>
      <c r="H16" s="54"/>
      <c r="I16" s="160"/>
      <c r="J16"/>
      <c r="K16"/>
      <c r="L16"/>
      <c r="M16"/>
      <c r="O16"/>
    </row>
    <row r="17" spans="1:15">
      <c r="A17" s="584" t="s">
        <v>63</v>
      </c>
      <c r="B17" s="584"/>
      <c r="C17" s="584"/>
      <c r="D17" s="584"/>
      <c r="E17" s="584"/>
      <c r="F17" s="584"/>
      <c r="G17" s="584"/>
      <c r="H17" s="584"/>
      <c r="I17" s="584"/>
      <c r="J17"/>
      <c r="K17"/>
      <c r="L17"/>
      <c r="M17"/>
      <c r="O17"/>
    </row>
    <row r="18" spans="1:15">
      <c r="A18" s="580" t="s">
        <v>64</v>
      </c>
      <c r="B18" s="580"/>
      <c r="C18" s="580" t="s">
        <v>65</v>
      </c>
      <c r="D18" s="580"/>
      <c r="E18" s="580" t="s">
        <v>66</v>
      </c>
      <c r="F18" s="580"/>
      <c r="G18" s="580"/>
      <c r="H18" s="580"/>
      <c r="I18" s="580"/>
      <c r="J18"/>
      <c r="K18"/>
      <c r="L18"/>
      <c r="M18"/>
      <c r="O18"/>
    </row>
    <row r="19" spans="1:15" ht="31.5" customHeight="1">
      <c r="A19" s="588" t="s">
        <v>67</v>
      </c>
      <c r="B19" s="645"/>
      <c r="C19" s="589" t="s">
        <v>191</v>
      </c>
      <c r="D19" s="589"/>
      <c r="E19" s="590">
        <v>2</v>
      </c>
      <c r="F19" s="590"/>
      <c r="G19" s="590"/>
      <c r="H19" s="590"/>
      <c r="I19" s="590"/>
      <c r="J19"/>
      <c r="K19"/>
      <c r="L19"/>
      <c r="M19"/>
      <c r="O19"/>
    </row>
    <row r="20" spans="1:15">
      <c r="A20" s="54"/>
      <c r="B20" s="1"/>
      <c r="C20" s="1"/>
      <c r="D20" s="1"/>
      <c r="E20" s="1"/>
      <c r="F20" s="1"/>
      <c r="G20" s="1"/>
      <c r="H20" s="54"/>
      <c r="I20" s="160"/>
      <c r="J20"/>
      <c r="K20"/>
      <c r="L20"/>
      <c r="M20"/>
      <c r="O20"/>
    </row>
    <row r="21" spans="1:15">
      <c r="A21" s="584" t="s">
        <v>69</v>
      </c>
      <c r="B21" s="584"/>
      <c r="C21" s="584"/>
      <c r="D21" s="584"/>
      <c r="E21" s="584"/>
      <c r="F21" s="584"/>
      <c r="G21" s="584"/>
      <c r="H21" s="584"/>
      <c r="I21" s="584"/>
      <c r="J21"/>
      <c r="K21"/>
      <c r="L21"/>
      <c r="M21" s="176"/>
      <c r="O21"/>
    </row>
    <row r="22" spans="1:15" ht="24.75" customHeight="1">
      <c r="A22" s="55">
        <v>1</v>
      </c>
      <c r="B22" s="579" t="s">
        <v>70</v>
      </c>
      <c r="C22" s="579"/>
      <c r="D22" s="579"/>
      <c r="E22" s="579"/>
      <c r="F22" s="579"/>
      <c r="G22" s="579"/>
      <c r="H22" s="586" t="str">
        <f>A19</f>
        <v>VIGILANTE DIURNO</v>
      </c>
      <c r="I22" s="586"/>
      <c r="J22"/>
      <c r="K22"/>
      <c r="L22"/>
      <c r="M22"/>
      <c r="O22"/>
    </row>
    <row r="23" spans="1:15">
      <c r="A23" s="55">
        <v>2</v>
      </c>
      <c r="B23" s="579" t="s">
        <v>71</v>
      </c>
      <c r="C23" s="579"/>
      <c r="D23" s="579"/>
      <c r="E23" s="579"/>
      <c r="F23" s="579"/>
      <c r="G23" s="579"/>
      <c r="H23" s="580" t="s">
        <v>72</v>
      </c>
      <c r="I23" s="580"/>
      <c r="J23"/>
      <c r="K23"/>
      <c r="L23"/>
      <c r="M23"/>
      <c r="O23"/>
    </row>
    <row r="24" spans="1:15">
      <c r="A24" s="55">
        <v>3</v>
      </c>
      <c r="B24" s="579" t="s">
        <v>73</v>
      </c>
      <c r="C24" s="579"/>
      <c r="D24" s="579"/>
      <c r="E24" s="579"/>
      <c r="F24" s="579"/>
      <c r="G24" s="579"/>
      <c r="H24" s="587">
        <v>2723.41</v>
      </c>
      <c r="I24" s="587"/>
      <c r="J24"/>
      <c r="K24" s="116"/>
      <c r="L24"/>
      <c r="M24"/>
      <c r="O24"/>
    </row>
    <row r="25" spans="1:15" ht="27" customHeight="1">
      <c r="A25" s="55">
        <v>4</v>
      </c>
      <c r="B25" s="579" t="s">
        <v>74</v>
      </c>
      <c r="C25" s="579"/>
      <c r="D25" s="579"/>
      <c r="E25" s="579"/>
      <c r="F25" s="579"/>
      <c r="G25" s="579"/>
      <c r="H25" s="649" t="s">
        <v>67</v>
      </c>
      <c r="I25" s="586"/>
      <c r="J25"/>
      <c r="K25"/>
      <c r="L25"/>
      <c r="M25"/>
      <c r="O25"/>
    </row>
    <row r="26" spans="1:15">
      <c r="A26" s="55">
        <v>5</v>
      </c>
      <c r="B26" s="579" t="s">
        <v>75</v>
      </c>
      <c r="C26" s="579"/>
      <c r="D26" s="579"/>
      <c r="E26" s="579"/>
      <c r="F26" s="579"/>
      <c r="G26" s="579"/>
      <c r="H26" s="592">
        <v>45449</v>
      </c>
      <c r="I26" s="592"/>
      <c r="J26"/>
      <c r="K26"/>
      <c r="L26"/>
      <c r="M26"/>
      <c r="O26"/>
    </row>
    <row r="27" spans="1:15">
      <c r="A27" s="593"/>
      <c r="B27" s="593"/>
      <c r="C27" s="593"/>
      <c r="D27" s="593"/>
      <c r="E27" s="593"/>
      <c r="F27" s="593"/>
      <c r="G27" s="593"/>
      <c r="H27" s="593"/>
      <c r="I27" s="593"/>
      <c r="J27"/>
      <c r="K27"/>
      <c r="L27"/>
      <c r="M27"/>
      <c r="O27"/>
    </row>
    <row r="28" spans="1:15">
      <c r="A28" s="594" t="s">
        <v>76</v>
      </c>
      <c r="B28" s="594"/>
      <c r="C28" s="594"/>
      <c r="D28" s="594"/>
      <c r="E28" s="594"/>
      <c r="F28" s="594"/>
      <c r="G28" s="594"/>
      <c r="H28" s="594"/>
      <c r="I28" s="594"/>
      <c r="J28"/>
      <c r="K28"/>
      <c r="L28"/>
      <c r="M28"/>
      <c r="O28"/>
    </row>
    <row r="29" spans="1:15">
      <c r="A29" s="595" t="s">
        <v>77</v>
      </c>
      <c r="B29" s="595"/>
      <c r="C29" s="595"/>
      <c r="D29" s="595"/>
      <c r="E29" s="595"/>
      <c r="F29" s="595"/>
      <c r="G29" s="595"/>
      <c r="H29" s="57" t="s">
        <v>78</v>
      </c>
      <c r="I29" s="57" t="s">
        <v>79</v>
      </c>
      <c r="J29"/>
      <c r="K29"/>
      <c r="L29"/>
      <c r="M29"/>
      <c r="O29"/>
    </row>
    <row r="30" spans="1:15">
      <c r="A30" s="56" t="s">
        <v>52</v>
      </c>
      <c r="B30" s="579" t="s">
        <v>80</v>
      </c>
      <c r="C30" s="579"/>
      <c r="D30" s="579"/>
      <c r="E30" s="579"/>
      <c r="F30" s="579"/>
      <c r="G30" s="579"/>
      <c r="H30" s="58"/>
      <c r="I30" s="163">
        <f>H24</f>
        <v>2723.41</v>
      </c>
      <c r="J30"/>
      <c r="K30"/>
      <c r="L30"/>
      <c r="M30"/>
      <c r="O30"/>
    </row>
    <row r="31" spans="1:15">
      <c r="A31" s="271" t="s">
        <v>55</v>
      </c>
      <c r="B31" s="591" t="s">
        <v>81</v>
      </c>
      <c r="C31" s="591"/>
      <c r="D31" s="591"/>
      <c r="E31" s="591"/>
      <c r="F31" s="591"/>
      <c r="G31" s="591"/>
      <c r="H31" s="254">
        <v>0.3</v>
      </c>
      <c r="I31" s="237">
        <f>I30*H31</f>
        <v>817.02299999999991</v>
      </c>
      <c r="J31"/>
      <c r="K31"/>
      <c r="L31"/>
      <c r="M31"/>
      <c r="O31"/>
    </row>
    <row r="32" spans="1:15">
      <c r="A32" s="56" t="s">
        <v>58</v>
      </c>
      <c r="B32" s="579" t="s">
        <v>82</v>
      </c>
      <c r="C32" s="579"/>
      <c r="D32" s="579"/>
      <c r="E32" s="579"/>
      <c r="F32" s="579"/>
      <c r="G32" s="579"/>
      <c r="H32" s="2"/>
      <c r="I32" s="163">
        <f>H32*I30</f>
        <v>0</v>
      </c>
      <c r="J32"/>
      <c r="K32"/>
      <c r="L32"/>
      <c r="M32"/>
      <c r="O32"/>
    </row>
    <row r="33" spans="1:15">
      <c r="A33" s="56" t="s">
        <v>61</v>
      </c>
      <c r="B33" s="579" t="s">
        <v>83</v>
      </c>
      <c r="C33" s="579"/>
      <c r="D33" s="579"/>
      <c r="E33" s="579"/>
      <c r="F33" s="579"/>
      <c r="G33" s="579"/>
      <c r="H33" s="2"/>
      <c r="I33" s="163">
        <f>I30*H33</f>
        <v>0</v>
      </c>
      <c r="J33"/>
      <c r="K33"/>
      <c r="L33"/>
      <c r="M33"/>
      <c r="O33"/>
    </row>
    <row r="34" spans="1:15">
      <c r="A34" s="56" t="s">
        <v>84</v>
      </c>
      <c r="B34" s="579" t="s">
        <v>85</v>
      </c>
      <c r="C34" s="579"/>
      <c r="D34" s="579"/>
      <c r="E34" s="579"/>
      <c r="F34" s="579"/>
      <c r="G34" s="579"/>
      <c r="H34" s="2"/>
      <c r="I34" s="163">
        <v>0</v>
      </c>
      <c r="J34"/>
      <c r="K34"/>
      <c r="L34"/>
      <c r="M34"/>
      <c r="O34"/>
    </row>
    <row r="35" spans="1:15">
      <c r="A35" s="56" t="s">
        <v>86</v>
      </c>
      <c r="B35" s="579" t="s">
        <v>87</v>
      </c>
      <c r="C35" s="579"/>
      <c r="D35" s="579"/>
      <c r="E35" s="579"/>
      <c r="F35" s="579"/>
      <c r="G35" s="579"/>
      <c r="H35" s="2"/>
      <c r="I35" s="163">
        <v>0</v>
      </c>
      <c r="J35"/>
      <c r="K35"/>
      <c r="L35"/>
      <c r="M35"/>
      <c r="O35"/>
    </row>
    <row r="36" spans="1:15">
      <c r="A36" s="599" t="s">
        <v>88</v>
      </c>
      <c r="B36" s="599"/>
      <c r="C36" s="599"/>
      <c r="D36" s="599"/>
      <c r="E36" s="599"/>
      <c r="F36" s="599"/>
      <c r="G36" s="599"/>
      <c r="H36" s="599"/>
      <c r="I36" s="164">
        <f>TRUNC(SUM(I30:I35),2)</f>
        <v>3540.43</v>
      </c>
      <c r="J36"/>
      <c r="K36"/>
      <c r="L36"/>
      <c r="M36"/>
      <c r="O36"/>
    </row>
    <row r="37" spans="1:15">
      <c r="A37" s="600"/>
      <c r="B37" s="600"/>
      <c r="C37" s="600"/>
      <c r="D37" s="600"/>
      <c r="E37" s="600"/>
      <c r="F37" s="600"/>
      <c r="G37" s="600"/>
      <c r="H37" s="600"/>
      <c r="I37" s="600"/>
      <c r="J37"/>
      <c r="K37"/>
      <c r="L37"/>
      <c r="M37"/>
      <c r="O37"/>
    </row>
    <row r="38" spans="1:15">
      <c r="A38" s="594" t="s">
        <v>89</v>
      </c>
      <c r="B38" s="594"/>
      <c r="C38" s="594"/>
      <c r="D38" s="594"/>
      <c r="E38" s="594"/>
      <c r="F38" s="594"/>
      <c r="G38" s="594"/>
      <c r="H38" s="594"/>
      <c r="I38" s="594"/>
      <c r="K38"/>
      <c r="L38"/>
      <c r="M38"/>
      <c r="O38"/>
    </row>
    <row r="39" spans="1:15">
      <c r="A39" s="595" t="s">
        <v>90</v>
      </c>
      <c r="B39" s="595"/>
      <c r="C39" s="595"/>
      <c r="D39" s="595"/>
      <c r="E39" s="595"/>
      <c r="F39" s="595"/>
      <c r="G39" s="595"/>
      <c r="H39" s="57" t="s">
        <v>78</v>
      </c>
      <c r="I39" s="57" t="s">
        <v>79</v>
      </c>
      <c r="K39"/>
      <c r="L39"/>
      <c r="M39"/>
      <c r="O39"/>
    </row>
    <row r="40" spans="1:15">
      <c r="A40" s="56" t="s">
        <v>52</v>
      </c>
      <c r="B40" s="579" t="s">
        <v>91</v>
      </c>
      <c r="C40" s="579"/>
      <c r="D40" s="579"/>
      <c r="E40" s="579"/>
      <c r="F40" s="579"/>
      <c r="G40" s="579"/>
      <c r="H40" s="4">
        <f>1/12</f>
        <v>8.3333333333333329E-2</v>
      </c>
      <c r="I40" s="165">
        <f>$I$36*H40</f>
        <v>295.0358333333333</v>
      </c>
      <c r="K40"/>
      <c r="L40"/>
      <c r="M40"/>
      <c r="O40"/>
    </row>
    <row r="41" spans="1:15">
      <c r="A41" s="56" t="s">
        <v>55</v>
      </c>
      <c r="B41" s="579" t="s">
        <v>92</v>
      </c>
      <c r="C41" s="579"/>
      <c r="D41" s="579"/>
      <c r="E41" s="579"/>
      <c r="F41" s="579"/>
      <c r="G41" s="579"/>
      <c r="H41" s="4">
        <v>0.121</v>
      </c>
      <c r="I41" s="165">
        <f>H41*I36</f>
        <v>428.39202999999998</v>
      </c>
      <c r="K41"/>
      <c r="L41"/>
      <c r="M41"/>
      <c r="O41"/>
    </row>
    <row r="42" spans="1:15">
      <c r="A42" s="56"/>
      <c r="B42" s="640" t="s">
        <v>93</v>
      </c>
      <c r="C42" s="641"/>
      <c r="D42" s="641"/>
      <c r="E42" s="641"/>
      <c r="F42" s="641"/>
      <c r="G42" s="642"/>
      <c r="H42" s="37">
        <f>SUM(H40:H41)</f>
        <v>0.20433333333333331</v>
      </c>
      <c r="I42" s="166">
        <f>ROUND(SUM(I40:I41),2)</f>
        <v>723.43</v>
      </c>
      <c r="K42"/>
      <c r="L42"/>
      <c r="M42"/>
      <c r="O42"/>
    </row>
    <row r="43" spans="1:15" ht="30" hidden="1" customHeight="1">
      <c r="A43" s="597" t="s">
        <v>94</v>
      </c>
      <c r="B43" s="597"/>
      <c r="C43" s="597"/>
      <c r="D43" s="597"/>
      <c r="E43" s="597"/>
      <c r="F43" s="597"/>
      <c r="G43" s="597"/>
      <c r="H43" s="597"/>
      <c r="I43" s="597"/>
      <c r="K43"/>
      <c r="L43"/>
      <c r="M43"/>
      <c r="O43"/>
    </row>
    <row r="44" spans="1:15" ht="30" hidden="1" customHeight="1">
      <c r="A44" s="598" t="s">
        <v>95</v>
      </c>
      <c r="B44" s="598"/>
      <c r="C44" s="598"/>
      <c r="D44" s="598"/>
      <c r="E44" s="598"/>
      <c r="F44" s="598"/>
      <c r="G44" s="598"/>
      <c r="H44" s="598"/>
      <c r="I44" s="598"/>
      <c r="K44"/>
      <c r="L44"/>
      <c r="M44"/>
      <c r="O44"/>
    </row>
    <row r="45" spans="1:15" ht="39.950000000000003" hidden="1" customHeight="1">
      <c r="A45" s="598" t="s">
        <v>96</v>
      </c>
      <c r="B45" s="598"/>
      <c r="C45" s="598"/>
      <c r="D45" s="598"/>
      <c r="E45" s="598"/>
      <c r="F45" s="598"/>
      <c r="G45" s="598"/>
      <c r="H45" s="598"/>
      <c r="I45" s="598"/>
      <c r="K45"/>
      <c r="L45"/>
      <c r="M45"/>
      <c r="O45"/>
    </row>
    <row r="46" spans="1:15" ht="39.950000000000003" hidden="1" customHeight="1">
      <c r="A46" s="598" t="s">
        <v>97</v>
      </c>
      <c r="B46" s="598"/>
      <c r="C46" s="598"/>
      <c r="D46" s="598"/>
      <c r="E46" s="598"/>
      <c r="F46" s="598"/>
      <c r="G46" s="598"/>
      <c r="H46" s="598"/>
      <c r="I46" s="598"/>
      <c r="K46"/>
      <c r="L46"/>
      <c r="M46"/>
      <c r="O46"/>
    </row>
    <row r="47" spans="1:15">
      <c r="A47" s="602"/>
      <c r="B47" s="602"/>
      <c r="C47" s="602"/>
      <c r="D47" s="602"/>
      <c r="E47" s="602"/>
      <c r="F47" s="602"/>
      <c r="G47" s="602"/>
      <c r="H47" s="602"/>
      <c r="I47" s="602"/>
      <c r="J47" s="6"/>
      <c r="K47" s="7"/>
      <c r="L47"/>
      <c r="M47"/>
      <c r="O47"/>
    </row>
    <row r="48" spans="1:15">
      <c r="A48" s="595" t="s">
        <v>98</v>
      </c>
      <c r="B48" s="595"/>
      <c r="C48" s="595"/>
      <c r="D48" s="595"/>
      <c r="E48" s="595"/>
      <c r="F48" s="595"/>
      <c r="G48" s="595"/>
      <c r="H48" s="57" t="s">
        <v>78</v>
      </c>
      <c r="I48" s="167" t="s">
        <v>79</v>
      </c>
      <c r="K48"/>
      <c r="L48"/>
      <c r="M48"/>
      <c r="O48"/>
    </row>
    <row r="49" spans="1:15">
      <c r="A49" s="56" t="s">
        <v>52</v>
      </c>
      <c r="B49" s="579" t="s">
        <v>99</v>
      </c>
      <c r="C49" s="579"/>
      <c r="D49" s="579"/>
      <c r="E49" s="579"/>
      <c r="F49" s="579"/>
      <c r="G49" s="579"/>
      <c r="H49" s="4">
        <v>0.2</v>
      </c>
      <c r="I49" s="165">
        <f>($I$36+I42)*H49</f>
        <v>852.77199999999993</v>
      </c>
      <c r="K49"/>
      <c r="L49"/>
      <c r="M49"/>
      <c r="O49"/>
    </row>
    <row r="50" spans="1:15">
      <c r="A50" s="56" t="s">
        <v>55</v>
      </c>
      <c r="B50" s="579" t="s">
        <v>100</v>
      </c>
      <c r="C50" s="579"/>
      <c r="D50" s="579"/>
      <c r="E50" s="579"/>
      <c r="F50" s="579"/>
      <c r="G50" s="579"/>
      <c r="H50" s="4">
        <v>2.5000000000000001E-2</v>
      </c>
      <c r="I50" s="165">
        <f>($I$36+I42)*H50</f>
        <v>106.59649999999999</v>
      </c>
      <c r="K50"/>
      <c r="L50"/>
      <c r="M50"/>
      <c r="O50"/>
    </row>
    <row r="51" spans="1:15">
      <c r="A51" s="603" t="s">
        <v>58</v>
      </c>
      <c r="B51" s="601" t="s">
        <v>101</v>
      </c>
      <c r="C51" s="601"/>
      <c r="D51" s="601"/>
      <c r="E51" s="601"/>
      <c r="F51" s="601"/>
      <c r="G51" s="601"/>
      <c r="H51" s="647">
        <v>0.03</v>
      </c>
      <c r="I51" s="646">
        <f>($I$36+I42)*H51</f>
        <v>127.91579999999999</v>
      </c>
      <c r="J51" s="27"/>
      <c r="K51" s="8"/>
      <c r="L51"/>
      <c r="M51"/>
      <c r="O51"/>
    </row>
    <row r="52" spans="1:15">
      <c r="A52" s="636"/>
      <c r="B52" s="601"/>
      <c r="C52" s="601"/>
      <c r="D52" s="601"/>
      <c r="E52" s="601"/>
      <c r="F52" s="601"/>
      <c r="G52" s="601"/>
      <c r="H52" s="648"/>
      <c r="I52" s="646"/>
      <c r="K52" s="8"/>
      <c r="L52"/>
      <c r="M52"/>
      <c r="O52"/>
    </row>
    <row r="53" spans="1:15">
      <c r="A53" s="56" t="s">
        <v>61</v>
      </c>
      <c r="B53" s="579" t="s">
        <v>102</v>
      </c>
      <c r="C53" s="579"/>
      <c r="D53" s="579"/>
      <c r="E53" s="579"/>
      <c r="F53" s="579"/>
      <c r="G53" s="579"/>
      <c r="H53" s="4">
        <v>1.4999999999999999E-2</v>
      </c>
      <c r="I53" s="165">
        <f>($I$36+I42)*H53</f>
        <v>63.957899999999995</v>
      </c>
      <c r="K53"/>
      <c r="L53"/>
      <c r="M53"/>
      <c r="O53"/>
    </row>
    <row r="54" spans="1:15">
      <c r="A54" s="56" t="s">
        <v>84</v>
      </c>
      <c r="B54" s="579" t="s">
        <v>103</v>
      </c>
      <c r="C54" s="579"/>
      <c r="D54" s="579"/>
      <c r="E54" s="579"/>
      <c r="F54" s="579"/>
      <c r="G54" s="579"/>
      <c r="H54" s="4">
        <v>0.01</v>
      </c>
      <c r="I54" s="165">
        <f>($I$36+I42)*H54</f>
        <v>42.638599999999997</v>
      </c>
      <c r="K54"/>
      <c r="L54"/>
      <c r="M54"/>
      <c r="O54"/>
    </row>
    <row r="55" spans="1:15">
      <c r="A55" s="56" t="s">
        <v>86</v>
      </c>
      <c r="B55" s="579" t="s">
        <v>104</v>
      </c>
      <c r="C55" s="579"/>
      <c r="D55" s="579"/>
      <c r="E55" s="579"/>
      <c r="F55" s="579"/>
      <c r="G55" s="579"/>
      <c r="H55" s="4">
        <v>6.0000000000000001E-3</v>
      </c>
      <c r="I55" s="165">
        <f>($I$36+I42)*H55</f>
        <v>25.583159999999999</v>
      </c>
      <c r="K55"/>
      <c r="L55"/>
      <c r="M55"/>
      <c r="O55"/>
    </row>
    <row r="56" spans="1:15">
      <c r="A56" s="56" t="s">
        <v>105</v>
      </c>
      <c r="B56" s="579" t="s">
        <v>106</v>
      </c>
      <c r="C56" s="579"/>
      <c r="D56" s="579"/>
      <c r="E56" s="579"/>
      <c r="F56" s="579"/>
      <c r="G56" s="579"/>
      <c r="H56" s="4">
        <v>2E-3</v>
      </c>
      <c r="I56" s="165">
        <f>($I$36+I42)*H56</f>
        <v>8.5277199999999986</v>
      </c>
      <c r="K56"/>
      <c r="L56"/>
      <c r="M56"/>
      <c r="O56"/>
    </row>
    <row r="57" spans="1:15">
      <c r="A57" s="56" t="s">
        <v>107</v>
      </c>
      <c r="B57" s="579" t="s">
        <v>108</v>
      </c>
      <c r="C57" s="579"/>
      <c r="D57" s="579"/>
      <c r="E57" s="579"/>
      <c r="F57" s="579"/>
      <c r="G57" s="579"/>
      <c r="H57" s="4">
        <v>0.08</v>
      </c>
      <c r="I57" s="165">
        <f>($I$36+I42)*H57</f>
        <v>341.10879999999997</v>
      </c>
      <c r="K57"/>
      <c r="L57"/>
      <c r="M57"/>
      <c r="O57"/>
    </row>
    <row r="58" spans="1:15">
      <c r="A58" s="599" t="s">
        <v>109</v>
      </c>
      <c r="B58" s="599"/>
      <c r="C58" s="599"/>
      <c r="D58" s="599"/>
      <c r="E58" s="599"/>
      <c r="F58" s="599"/>
      <c r="G58" s="599"/>
      <c r="H58" s="5">
        <f>SUM(H49:H57)</f>
        <v>0.36800000000000005</v>
      </c>
      <c r="I58" s="164">
        <f>SUM(I49:I57)</f>
        <v>1569.1004799999996</v>
      </c>
      <c r="K58"/>
      <c r="L58"/>
      <c r="M58"/>
      <c r="O58"/>
    </row>
    <row r="59" spans="1:15">
      <c r="A59" s="605"/>
      <c r="B59" s="605"/>
      <c r="C59" s="605"/>
      <c r="D59" s="605"/>
      <c r="E59" s="605"/>
      <c r="F59" s="605"/>
      <c r="G59" s="605"/>
      <c r="H59" s="605"/>
      <c r="I59" s="605"/>
      <c r="K59"/>
      <c r="L59"/>
      <c r="M59"/>
      <c r="O59"/>
    </row>
    <row r="60" spans="1:15">
      <c r="A60" s="595" t="s">
        <v>110</v>
      </c>
      <c r="B60" s="595"/>
      <c r="C60" s="595"/>
      <c r="D60" s="595"/>
      <c r="E60" s="595"/>
      <c r="F60" s="595"/>
      <c r="G60" s="595"/>
      <c r="H60" s="9" t="s">
        <v>111</v>
      </c>
      <c r="I60" s="167" t="s">
        <v>79</v>
      </c>
      <c r="K60"/>
      <c r="L60"/>
      <c r="M60"/>
      <c r="O60"/>
    </row>
    <row r="61" spans="1:15">
      <c r="A61" s="56" t="s">
        <v>52</v>
      </c>
      <c r="B61" s="904" t="s">
        <v>112</v>
      </c>
      <c r="C61" s="904"/>
      <c r="D61" s="904"/>
      <c r="E61" s="904"/>
      <c r="F61" s="904"/>
      <c r="G61" s="904"/>
      <c r="H61" s="10">
        <v>5.5</v>
      </c>
      <c r="I61" s="163">
        <f>' V.A_VT'!G15</f>
        <v>1.5954000000000121</v>
      </c>
      <c r="K61"/>
      <c r="L61"/>
      <c r="M61"/>
      <c r="O61"/>
    </row>
    <row r="62" spans="1:15">
      <c r="A62" s="56" t="s">
        <v>55</v>
      </c>
      <c r="B62" s="904" t="s">
        <v>113</v>
      </c>
      <c r="C62" s="904"/>
      <c r="D62" s="904"/>
      <c r="E62" s="904"/>
      <c r="F62" s="904"/>
      <c r="G62" s="904"/>
      <c r="H62" s="10">
        <v>46.42</v>
      </c>
      <c r="I62" s="246">
        <f>' V.A_VT'!G24</f>
        <v>696.33899999999994</v>
      </c>
      <c r="J62" s="239"/>
      <c r="K62"/>
      <c r="L62"/>
      <c r="M62"/>
      <c r="O62"/>
    </row>
    <row r="63" spans="1:15">
      <c r="A63" s="56" t="s">
        <v>58</v>
      </c>
      <c r="B63" s="633" t="s">
        <v>114</v>
      </c>
      <c r="C63" s="634"/>
      <c r="D63" s="634"/>
      <c r="E63" s="634"/>
      <c r="F63" s="634"/>
      <c r="G63" s="635"/>
      <c r="H63" s="316"/>
      <c r="I63" s="317">
        <v>0</v>
      </c>
      <c r="K63"/>
      <c r="L63"/>
      <c r="M63"/>
      <c r="O63"/>
    </row>
    <row r="64" spans="1:15" ht="12.75">
      <c r="A64" s="56" t="s">
        <v>61</v>
      </c>
      <c r="B64" s="906" t="s">
        <v>115</v>
      </c>
      <c r="C64" s="906"/>
      <c r="D64" s="906"/>
      <c r="E64" s="906"/>
      <c r="F64" s="906"/>
      <c r="G64" s="906"/>
      <c r="H64" s="316"/>
      <c r="I64" s="318">
        <v>0</v>
      </c>
      <c r="K64"/>
      <c r="L64"/>
      <c r="M64"/>
      <c r="O64"/>
    </row>
    <row r="65" spans="1:18" ht="13.9" customHeight="1">
      <c r="A65" s="56" t="s">
        <v>84</v>
      </c>
      <c r="B65" s="904" t="s">
        <v>116</v>
      </c>
      <c r="C65" s="904"/>
      <c r="D65" s="904"/>
      <c r="E65" s="904"/>
      <c r="F65" s="904"/>
      <c r="G65" s="904"/>
      <c r="H65" s="314">
        <v>15.36</v>
      </c>
      <c r="I65" s="267">
        <f>H65</f>
        <v>15.36</v>
      </c>
      <c r="K65"/>
      <c r="L65"/>
      <c r="M65"/>
      <c r="O65"/>
    </row>
    <row r="66" spans="1:18" ht="12.75">
      <c r="A66" s="599" t="s">
        <v>117</v>
      </c>
      <c r="B66" s="599"/>
      <c r="C66" s="599"/>
      <c r="D66" s="599"/>
      <c r="E66" s="599"/>
      <c r="F66" s="599"/>
      <c r="G66" s="599"/>
      <c r="H66" s="599"/>
      <c r="I66" s="166">
        <f>SUM(I61:I65)</f>
        <v>713.2944</v>
      </c>
      <c r="K66"/>
      <c r="L66"/>
      <c r="M66"/>
      <c r="O66"/>
    </row>
    <row r="67" spans="1:18" ht="30" hidden="1" customHeight="1">
      <c r="A67" s="597" t="s">
        <v>118</v>
      </c>
      <c r="B67" s="597"/>
      <c r="C67" s="597"/>
      <c r="D67" s="597"/>
      <c r="E67" s="597"/>
      <c r="F67" s="597"/>
      <c r="G67" s="597"/>
      <c r="H67" s="597"/>
      <c r="I67" s="597"/>
      <c r="K67"/>
      <c r="L67"/>
      <c r="M67"/>
      <c r="O67"/>
    </row>
    <row r="68" spans="1:18" ht="30" hidden="1" customHeight="1">
      <c r="A68" s="598" t="s">
        <v>119</v>
      </c>
      <c r="B68" s="598"/>
      <c r="C68" s="598"/>
      <c r="D68" s="598"/>
      <c r="E68" s="598"/>
      <c r="F68" s="598"/>
      <c r="G68" s="598"/>
      <c r="H68" s="598"/>
      <c r="I68" s="598"/>
      <c r="J68" s="607" t="s">
        <v>120</v>
      </c>
      <c r="K68" s="608"/>
      <c r="L68" s="608"/>
      <c r="M68" s="608"/>
      <c r="N68" s="608"/>
      <c r="O68" s="608"/>
      <c r="P68" s="608"/>
      <c r="Q68" s="608"/>
      <c r="R68" s="608"/>
    </row>
    <row r="69" spans="1:18" ht="30" hidden="1" customHeight="1">
      <c r="A69" s="609" t="s">
        <v>121</v>
      </c>
      <c r="B69" s="609"/>
      <c r="C69" s="609"/>
      <c r="D69" s="609"/>
      <c r="E69" s="609"/>
      <c r="F69" s="609"/>
      <c r="G69" s="609"/>
      <c r="H69" s="609"/>
      <c r="I69" s="609"/>
      <c r="K69"/>
      <c r="L69"/>
      <c r="M69"/>
      <c r="O69"/>
    </row>
    <row r="70" spans="1:18" ht="18.75" hidden="1" customHeight="1">
      <c r="A70" s="610" t="s">
        <v>122</v>
      </c>
      <c r="B70" s="610"/>
      <c r="C70" s="610"/>
      <c r="D70" s="610"/>
      <c r="E70" s="610"/>
      <c r="F70" s="610"/>
      <c r="G70" s="610"/>
      <c r="H70" s="610"/>
      <c r="I70" s="610"/>
      <c r="K70"/>
      <c r="L70"/>
      <c r="M70"/>
      <c r="O70"/>
    </row>
    <row r="71" spans="1:18">
      <c r="A71" s="611"/>
      <c r="B71" s="611"/>
      <c r="C71" s="611"/>
      <c r="D71" s="611"/>
      <c r="E71" s="611"/>
      <c r="F71" s="611"/>
      <c r="G71" s="611"/>
      <c r="H71" s="611"/>
      <c r="I71" s="611"/>
      <c r="K71"/>
      <c r="L71"/>
      <c r="M71"/>
      <c r="O71"/>
    </row>
    <row r="72" spans="1:18">
      <c r="A72" s="594" t="s">
        <v>123</v>
      </c>
      <c r="B72" s="594"/>
      <c r="C72" s="594"/>
      <c r="D72" s="594"/>
      <c r="E72" s="594"/>
      <c r="F72" s="594"/>
      <c r="G72" s="594"/>
      <c r="H72" s="594"/>
      <c r="I72" s="594"/>
      <c r="K72"/>
      <c r="L72"/>
      <c r="M72"/>
      <c r="O72"/>
    </row>
    <row r="73" spans="1:18">
      <c r="A73" s="599" t="s">
        <v>124</v>
      </c>
      <c r="B73" s="599"/>
      <c r="C73" s="599"/>
      <c r="D73" s="599"/>
      <c r="E73" s="599"/>
      <c r="F73" s="599"/>
      <c r="G73" s="599"/>
      <c r="H73" s="599"/>
      <c r="I73" s="162" t="s">
        <v>79</v>
      </c>
      <c r="K73"/>
      <c r="L73" s="53"/>
      <c r="M73"/>
      <c r="O73"/>
    </row>
    <row r="74" spans="1:18">
      <c r="A74" s="56" t="s">
        <v>125</v>
      </c>
      <c r="B74" s="579" t="s">
        <v>126</v>
      </c>
      <c r="C74" s="579"/>
      <c r="D74" s="579"/>
      <c r="E74" s="579"/>
      <c r="F74" s="579"/>
      <c r="G74" s="579"/>
      <c r="H74" s="579"/>
      <c r="I74" s="163">
        <f>I42</f>
        <v>723.43</v>
      </c>
      <c r="K74"/>
      <c r="L74"/>
      <c r="M74"/>
      <c r="O74"/>
    </row>
    <row r="75" spans="1:18">
      <c r="A75" s="56" t="s">
        <v>127</v>
      </c>
      <c r="B75" s="579" t="s">
        <v>128</v>
      </c>
      <c r="C75" s="579"/>
      <c r="D75" s="579"/>
      <c r="E75" s="579"/>
      <c r="F75" s="579"/>
      <c r="G75" s="579"/>
      <c r="H75" s="579"/>
      <c r="I75" s="163">
        <f>I58</f>
        <v>1569.1004799999996</v>
      </c>
      <c r="K75"/>
      <c r="L75"/>
      <c r="M75"/>
      <c r="O75"/>
    </row>
    <row r="76" spans="1:18">
      <c r="A76" s="56" t="s">
        <v>129</v>
      </c>
      <c r="B76" s="579" t="s">
        <v>130</v>
      </c>
      <c r="C76" s="579"/>
      <c r="D76" s="579"/>
      <c r="E76" s="579"/>
      <c r="F76" s="579"/>
      <c r="G76" s="579"/>
      <c r="H76" s="579"/>
      <c r="I76" s="163">
        <f>I66</f>
        <v>713.2944</v>
      </c>
      <c r="K76"/>
      <c r="L76"/>
      <c r="M76"/>
      <c r="O76"/>
    </row>
    <row r="77" spans="1:18">
      <c r="A77" s="599" t="s">
        <v>131</v>
      </c>
      <c r="B77" s="599"/>
      <c r="C77" s="599"/>
      <c r="D77" s="599"/>
      <c r="E77" s="599"/>
      <c r="F77" s="599"/>
      <c r="G77" s="599"/>
      <c r="H77" s="599"/>
      <c r="I77" s="164">
        <f>TRUNC(SUM(I74:I76),2)</f>
        <v>3005.82</v>
      </c>
      <c r="K77"/>
      <c r="L77"/>
      <c r="M77"/>
      <c r="O77"/>
    </row>
    <row r="78" spans="1:18">
      <c r="A78" s="11"/>
      <c r="B78" s="11"/>
      <c r="C78" s="11"/>
      <c r="D78" s="11"/>
      <c r="E78" s="11"/>
      <c r="F78" s="11"/>
      <c r="G78" s="11"/>
      <c r="H78" s="11"/>
      <c r="I78" s="168"/>
      <c r="K78"/>
      <c r="L78"/>
      <c r="M78"/>
      <c r="O78"/>
    </row>
    <row r="79" spans="1:18">
      <c r="A79" s="594" t="s">
        <v>132</v>
      </c>
      <c r="B79" s="594"/>
      <c r="C79" s="594"/>
      <c r="D79" s="594"/>
      <c r="E79" s="594"/>
      <c r="F79" s="594"/>
      <c r="G79" s="594"/>
      <c r="H79" s="594"/>
      <c r="I79" s="594"/>
      <c r="K79"/>
      <c r="L79"/>
      <c r="M79"/>
      <c r="O79"/>
    </row>
    <row r="80" spans="1:18">
      <c r="A80" s="56">
        <v>3</v>
      </c>
      <c r="B80" s="599" t="s">
        <v>133</v>
      </c>
      <c r="C80" s="599"/>
      <c r="D80" s="599"/>
      <c r="E80" s="599"/>
      <c r="F80" s="599"/>
      <c r="G80" s="599"/>
      <c r="H80" s="56" t="s">
        <v>78</v>
      </c>
      <c r="I80" s="162" t="s">
        <v>79</v>
      </c>
      <c r="K80"/>
      <c r="L80"/>
      <c r="M80"/>
      <c r="O80"/>
    </row>
    <row r="81" spans="1:15">
      <c r="A81" s="56" t="s">
        <v>52</v>
      </c>
      <c r="B81" s="579" t="s">
        <v>134</v>
      </c>
      <c r="C81" s="579"/>
      <c r="D81" s="579"/>
      <c r="E81" s="579"/>
      <c r="F81" s="579"/>
      <c r="G81" s="579"/>
      <c r="H81" s="234">
        <v>4.5999999999999999E-3</v>
      </c>
      <c r="I81" s="163">
        <f t="shared" ref="I81:I86" si="0">$I$36*H81</f>
        <v>16.285978</v>
      </c>
      <c r="K81"/>
      <c r="L81"/>
      <c r="M81"/>
      <c r="O81"/>
    </row>
    <row r="82" spans="1:15">
      <c r="A82" s="56" t="s">
        <v>55</v>
      </c>
      <c r="B82" s="579" t="s">
        <v>135</v>
      </c>
      <c r="C82" s="579"/>
      <c r="D82" s="579"/>
      <c r="E82" s="579"/>
      <c r="F82" s="579"/>
      <c r="G82" s="579"/>
      <c r="H82" s="234">
        <v>0.08</v>
      </c>
      <c r="I82" s="163">
        <f>H82*I81</f>
        <v>1.3028782400000001</v>
      </c>
      <c r="K82"/>
      <c r="L82"/>
      <c r="M82"/>
      <c r="O82"/>
    </row>
    <row r="83" spans="1:15">
      <c r="A83" s="56" t="s">
        <v>58</v>
      </c>
      <c r="B83" s="579" t="s">
        <v>136</v>
      </c>
      <c r="C83" s="579"/>
      <c r="D83" s="579"/>
      <c r="E83" s="579"/>
      <c r="F83" s="579"/>
      <c r="G83" s="579"/>
      <c r="H83" s="4">
        <v>3.4000000000000002E-2</v>
      </c>
      <c r="I83" s="163">
        <f>$I$36*H83</f>
        <v>120.37462000000001</v>
      </c>
      <c r="K83"/>
      <c r="L83"/>
      <c r="M83"/>
      <c r="O83"/>
    </row>
    <row r="84" spans="1:15">
      <c r="A84" s="56" t="s">
        <v>61</v>
      </c>
      <c r="B84" s="579" t="s">
        <v>137</v>
      </c>
      <c r="C84" s="579"/>
      <c r="D84" s="579"/>
      <c r="E84" s="579"/>
      <c r="F84" s="579"/>
      <c r="G84" s="579"/>
      <c r="H84" s="4">
        <v>2.8999999999999998E-3</v>
      </c>
      <c r="I84" s="163">
        <f t="shared" si="0"/>
        <v>10.267246999999999</v>
      </c>
      <c r="L84" s="53"/>
    </row>
    <row r="85" spans="1:15">
      <c r="A85" s="56" t="s">
        <v>84</v>
      </c>
      <c r="B85" s="579" t="s">
        <v>138</v>
      </c>
      <c r="C85" s="579"/>
      <c r="D85" s="579"/>
      <c r="E85" s="579"/>
      <c r="F85" s="579"/>
      <c r="G85" s="579"/>
      <c r="H85" s="12">
        <v>1.1000000000000001E-3</v>
      </c>
      <c r="I85" s="163">
        <f t="shared" si="0"/>
        <v>3.8944730000000001</v>
      </c>
      <c r="K85" s="13"/>
    </row>
    <row r="86" spans="1:15">
      <c r="A86" s="56" t="s">
        <v>86</v>
      </c>
      <c r="B86" s="579" t="s">
        <v>139</v>
      </c>
      <c r="C86" s="579"/>
      <c r="D86" s="579"/>
      <c r="E86" s="579"/>
      <c r="F86" s="579"/>
      <c r="G86" s="579"/>
      <c r="H86" s="4">
        <v>6.0000000000000001E-3</v>
      </c>
      <c r="I86" s="163">
        <f t="shared" si="0"/>
        <v>21.24258</v>
      </c>
      <c r="K86"/>
    </row>
    <row r="87" spans="1:15">
      <c r="A87" s="599" t="s">
        <v>140</v>
      </c>
      <c r="B87" s="599"/>
      <c r="C87" s="599"/>
      <c r="D87" s="599"/>
      <c r="E87" s="599"/>
      <c r="F87" s="599"/>
      <c r="G87" s="599"/>
      <c r="H87" s="5">
        <f>TRUNC(SUM(H81:H86),4)</f>
        <v>0.12859999999999999</v>
      </c>
      <c r="I87" s="164">
        <f>TRUNC(SUM(I81:I86),2)</f>
        <v>173.36</v>
      </c>
      <c r="K87"/>
    </row>
    <row r="88" spans="1:15">
      <c r="A88" s="612"/>
      <c r="B88" s="612"/>
      <c r="C88" s="612"/>
      <c r="D88" s="612"/>
      <c r="E88" s="612"/>
      <c r="F88" s="612"/>
      <c r="G88" s="612"/>
      <c r="H88" s="612"/>
      <c r="I88" s="612"/>
      <c r="K88"/>
    </row>
    <row r="89" spans="1:15">
      <c r="A89" s="594" t="s">
        <v>141</v>
      </c>
      <c r="B89" s="594"/>
      <c r="C89" s="594"/>
      <c r="D89" s="594"/>
      <c r="E89" s="594"/>
      <c r="F89" s="594"/>
      <c r="G89" s="594"/>
      <c r="H89" s="594"/>
      <c r="I89" s="594"/>
      <c r="K89"/>
    </row>
    <row r="90" spans="1:15">
      <c r="A90" s="613" t="s">
        <v>142</v>
      </c>
      <c r="B90" s="613"/>
      <c r="C90" s="613"/>
      <c r="D90" s="613"/>
      <c r="E90" s="613"/>
      <c r="F90" s="613"/>
      <c r="G90" s="613"/>
      <c r="H90" s="59" t="s">
        <v>78</v>
      </c>
      <c r="I90" s="169" t="s">
        <v>79</v>
      </c>
      <c r="K90"/>
    </row>
    <row r="91" spans="1:15">
      <c r="A91" s="56" t="s">
        <v>52</v>
      </c>
      <c r="B91" s="579" t="s">
        <v>143</v>
      </c>
      <c r="C91" s="579"/>
      <c r="D91" s="579"/>
      <c r="E91" s="579"/>
      <c r="F91" s="579"/>
      <c r="G91" s="579"/>
      <c r="H91" s="234">
        <v>9.4999999999999998E-3</v>
      </c>
      <c r="I91" s="163">
        <f>$I$36*H91</f>
        <v>33.634084999999999</v>
      </c>
      <c r="K91"/>
    </row>
    <row r="92" spans="1:15">
      <c r="A92" s="56" t="s">
        <v>55</v>
      </c>
      <c r="B92" s="579" t="s">
        <v>144</v>
      </c>
      <c r="C92" s="579"/>
      <c r="D92" s="579"/>
      <c r="E92" s="579"/>
      <c r="F92" s="579"/>
      <c r="G92" s="579"/>
      <c r="H92" s="4">
        <v>3.8800000000000001E-2</v>
      </c>
      <c r="I92" s="163">
        <f>$I$36*H92</f>
        <v>137.368684</v>
      </c>
      <c r="J92" s="13"/>
      <c r="K92"/>
    </row>
    <row r="93" spans="1:15">
      <c r="A93" s="56" t="s">
        <v>58</v>
      </c>
      <c r="B93" s="579" t="s">
        <v>145</v>
      </c>
      <c r="C93" s="579"/>
      <c r="D93" s="579"/>
      <c r="E93" s="579"/>
      <c r="F93" s="579"/>
      <c r="G93" s="579"/>
      <c r="H93" s="4">
        <v>1E-3</v>
      </c>
      <c r="I93" s="163">
        <f>$I$36*H93</f>
        <v>3.5404299999999997</v>
      </c>
      <c r="J93" s="13"/>
      <c r="K93" s="14"/>
    </row>
    <row r="94" spans="1:15" ht="12.75" customHeight="1">
      <c r="A94" s="56" t="s">
        <v>61</v>
      </c>
      <c r="B94" s="579" t="s">
        <v>146</v>
      </c>
      <c r="C94" s="579"/>
      <c r="D94" s="579"/>
      <c r="E94" s="579"/>
      <c r="F94" s="579"/>
      <c r="G94" s="579"/>
      <c r="H94" s="4">
        <v>4.1999999999999997E-3</v>
      </c>
      <c r="I94" s="163">
        <f t="shared" ref="I94:I96" si="1">$I$36*H94</f>
        <v>14.869805999999999</v>
      </c>
      <c r="J94" s="13"/>
      <c r="K94" s="14"/>
    </row>
    <row r="95" spans="1:15">
      <c r="A95" s="56" t="s">
        <v>84</v>
      </c>
      <c r="B95" s="579" t="s">
        <v>147</v>
      </c>
      <c r="C95" s="579"/>
      <c r="D95" s="579"/>
      <c r="E95" s="579"/>
      <c r="F95" s="579"/>
      <c r="G95" s="579"/>
      <c r="H95" s="4">
        <v>2.0000000000000001E-4</v>
      </c>
      <c r="I95" s="163">
        <f t="shared" si="1"/>
        <v>0.70808599999999999</v>
      </c>
      <c r="J95"/>
      <c r="K95" s="15"/>
    </row>
    <row r="96" spans="1:15" ht="32.25" customHeight="1">
      <c r="A96" s="265" t="s">
        <v>86</v>
      </c>
      <c r="B96" s="632" t="s">
        <v>148</v>
      </c>
      <c r="C96" s="632"/>
      <c r="D96" s="632"/>
      <c r="E96" s="632"/>
      <c r="F96" s="632"/>
      <c r="G96" s="632"/>
      <c r="H96" s="234">
        <f>H58*(H42+H91+H92+H93+H94+H95)</f>
        <v>9.4956266666666664E-2</v>
      </c>
      <c r="I96" s="267">
        <f t="shared" si="1"/>
        <v>336.18601519466665</v>
      </c>
      <c r="J96" s="16"/>
      <c r="K96"/>
    </row>
    <row r="97" spans="1:14">
      <c r="A97" s="599" t="s">
        <v>149</v>
      </c>
      <c r="B97" s="599"/>
      <c r="C97" s="599"/>
      <c r="D97" s="599"/>
      <c r="E97" s="599"/>
      <c r="F97" s="599"/>
      <c r="G97" s="599"/>
      <c r="H97" s="5">
        <f>TRUNC(SUM(H91:H96),4)</f>
        <v>0.14860000000000001</v>
      </c>
      <c r="I97" s="164">
        <f>TRUNC(SUM(I91:I96),2)</f>
        <v>526.29999999999995</v>
      </c>
      <c r="K97"/>
    </row>
    <row r="98" spans="1:14">
      <c r="A98" s="617"/>
      <c r="B98" s="617"/>
      <c r="C98" s="617"/>
      <c r="D98" s="617"/>
      <c r="E98" s="617"/>
      <c r="F98" s="617"/>
      <c r="G98" s="617"/>
      <c r="H98" s="617"/>
      <c r="I98" s="617"/>
      <c r="K98"/>
    </row>
    <row r="99" spans="1:14">
      <c r="A99" s="613" t="s">
        <v>150</v>
      </c>
      <c r="B99" s="613"/>
      <c r="C99" s="613"/>
      <c r="D99" s="613"/>
      <c r="E99" s="613"/>
      <c r="F99" s="613"/>
      <c r="G99" s="613"/>
      <c r="H99" s="59" t="s">
        <v>78</v>
      </c>
      <c r="I99" s="169" t="s">
        <v>79</v>
      </c>
      <c r="K99"/>
    </row>
    <row r="100" spans="1:14">
      <c r="A100" s="265" t="s">
        <v>52</v>
      </c>
      <c r="B100" s="614" t="s">
        <v>151</v>
      </c>
      <c r="C100" s="614"/>
      <c r="D100" s="614"/>
      <c r="E100" s="614"/>
      <c r="F100" s="614"/>
      <c r="G100" s="614"/>
      <c r="H100" s="234">
        <v>0</v>
      </c>
      <c r="I100" s="267">
        <f>(I36/220)*1.5*15</f>
        <v>362.08943181818182</v>
      </c>
      <c r="K100"/>
    </row>
    <row r="101" spans="1:14">
      <c r="A101" s="599" t="s">
        <v>152</v>
      </c>
      <c r="B101" s="599"/>
      <c r="C101" s="599"/>
      <c r="D101" s="599"/>
      <c r="E101" s="599"/>
      <c r="F101" s="599"/>
      <c r="G101" s="599"/>
      <c r="H101" s="5">
        <f>TRUNC(SUM(H100),4)</f>
        <v>0</v>
      </c>
      <c r="I101" s="164">
        <f>TRUNC(SUM(I100),2)</f>
        <v>362.08</v>
      </c>
      <c r="K101"/>
    </row>
    <row r="102" spans="1:14">
      <c r="A102" s="615"/>
      <c r="B102" s="615"/>
      <c r="C102" s="615"/>
      <c r="D102" s="615"/>
      <c r="E102" s="615"/>
      <c r="F102" s="615"/>
      <c r="G102" s="615"/>
      <c r="H102" s="615"/>
      <c r="I102" s="615"/>
      <c r="K102"/>
    </row>
    <row r="103" spans="1:14">
      <c r="A103" s="594" t="s">
        <v>153</v>
      </c>
      <c r="B103" s="594"/>
      <c r="C103" s="594"/>
      <c r="D103" s="594"/>
      <c r="E103" s="594"/>
      <c r="F103" s="594"/>
      <c r="G103" s="594"/>
      <c r="H103" s="594"/>
      <c r="I103" s="594"/>
      <c r="K103"/>
    </row>
    <row r="104" spans="1:14">
      <c r="A104" s="599" t="s">
        <v>154</v>
      </c>
      <c r="B104" s="599"/>
      <c r="C104" s="599"/>
      <c r="D104" s="599"/>
      <c r="E104" s="599"/>
      <c r="F104" s="599"/>
      <c r="G104" s="599"/>
      <c r="H104" s="599"/>
      <c r="I104" s="162" t="s">
        <v>79</v>
      </c>
      <c r="K104"/>
    </row>
    <row r="105" spans="1:14">
      <c r="A105" s="56" t="s">
        <v>155</v>
      </c>
      <c r="B105" s="579" t="s">
        <v>156</v>
      </c>
      <c r="C105" s="579"/>
      <c r="D105" s="579"/>
      <c r="E105" s="579"/>
      <c r="F105" s="579"/>
      <c r="G105" s="579"/>
      <c r="H105" s="579"/>
      <c r="I105" s="163">
        <f>I97</f>
        <v>526.29999999999995</v>
      </c>
      <c r="K105"/>
    </row>
    <row r="106" spans="1:14">
      <c r="A106" s="56" t="s">
        <v>157</v>
      </c>
      <c r="B106" s="579" t="s">
        <v>158</v>
      </c>
      <c r="C106" s="579"/>
      <c r="D106" s="579"/>
      <c r="E106" s="579"/>
      <c r="F106" s="579"/>
      <c r="G106" s="579"/>
      <c r="H106" s="579"/>
      <c r="I106" s="163">
        <f>I101</f>
        <v>362.08</v>
      </c>
      <c r="K106"/>
      <c r="M106" s="36"/>
      <c r="N106" s="52"/>
    </row>
    <row r="107" spans="1:14">
      <c r="A107" s="599" t="s">
        <v>159</v>
      </c>
      <c r="B107" s="599"/>
      <c r="C107" s="599"/>
      <c r="D107" s="599"/>
      <c r="E107" s="599"/>
      <c r="F107" s="599"/>
      <c r="G107" s="599"/>
      <c r="H107" s="599"/>
      <c r="I107" s="164">
        <f>TRUNC(SUM(I105:I106),2)</f>
        <v>888.38</v>
      </c>
      <c r="K107"/>
    </row>
    <row r="108" spans="1:14">
      <c r="A108" s="618"/>
      <c r="B108" s="618"/>
      <c r="C108" s="618"/>
      <c r="D108" s="618"/>
      <c r="E108" s="618"/>
      <c r="F108" s="618"/>
      <c r="G108" s="618"/>
      <c r="H108" s="618"/>
      <c r="I108" s="618"/>
      <c r="K108"/>
      <c r="M108" s="36"/>
    </row>
    <row r="109" spans="1:14">
      <c r="A109" s="594" t="s">
        <v>160</v>
      </c>
      <c r="B109" s="594"/>
      <c r="C109" s="594"/>
      <c r="D109" s="594"/>
      <c r="E109" s="594"/>
      <c r="F109" s="594"/>
      <c r="G109" s="594"/>
      <c r="H109" s="594"/>
      <c r="I109" s="594"/>
      <c r="K109"/>
    </row>
    <row r="110" spans="1:14">
      <c r="A110" s="56">
        <v>5</v>
      </c>
      <c r="B110" s="599" t="s">
        <v>161</v>
      </c>
      <c r="C110" s="599"/>
      <c r="D110" s="599"/>
      <c r="E110" s="599"/>
      <c r="F110" s="599"/>
      <c r="G110" s="599"/>
      <c r="H110" s="56"/>
      <c r="I110" s="162" t="s">
        <v>79</v>
      </c>
      <c r="K110"/>
    </row>
    <row r="111" spans="1:14">
      <c r="A111" s="56" t="s">
        <v>52</v>
      </c>
      <c r="B111" s="904" t="s">
        <v>162</v>
      </c>
      <c r="C111" s="904"/>
      <c r="D111" s="904"/>
      <c r="E111" s="904"/>
      <c r="F111" s="904"/>
      <c r="G111" s="904"/>
      <c r="H111" s="55" t="s">
        <v>163</v>
      </c>
      <c r="I111" s="163">
        <f>UNIFORME!K13</f>
        <v>108.60916666666668</v>
      </c>
      <c r="K111"/>
    </row>
    <row r="112" spans="1:14">
      <c r="A112" s="56" t="s">
        <v>55</v>
      </c>
      <c r="B112" s="904" t="s">
        <v>164</v>
      </c>
      <c r="C112" s="904"/>
      <c r="D112" s="904"/>
      <c r="E112" s="904"/>
      <c r="F112" s="904"/>
      <c r="G112" s="904"/>
      <c r="H112" s="55" t="s">
        <v>163</v>
      </c>
      <c r="I112" s="163">
        <f>'EQUIPAMENTOS E EPI'!J52</f>
        <v>16.587624999999999</v>
      </c>
      <c r="K112"/>
    </row>
    <row r="113" spans="1:11">
      <c r="A113" s="56" t="s">
        <v>58</v>
      </c>
      <c r="B113" s="907" t="s">
        <v>165</v>
      </c>
      <c r="C113" s="907"/>
      <c r="D113" s="907"/>
      <c r="E113" s="907"/>
      <c r="F113" s="907"/>
      <c r="G113" s="907"/>
      <c r="H113" s="55" t="s">
        <v>163</v>
      </c>
      <c r="I113" s="163">
        <f>'COFRE, ARMÁRIOS, RELÓGIO PONTO'!J10</f>
        <v>1.4318577777777777</v>
      </c>
      <c r="K113"/>
    </row>
    <row r="114" spans="1:11">
      <c r="A114" s="599" t="s">
        <v>166</v>
      </c>
      <c r="B114" s="599"/>
      <c r="C114" s="599"/>
      <c r="D114" s="599"/>
      <c r="E114" s="599"/>
      <c r="F114" s="599"/>
      <c r="G114" s="599"/>
      <c r="H114" s="5" t="s">
        <v>163</v>
      </c>
      <c r="I114" s="164">
        <f>TRUNC(SUM(I111:I113),2)</f>
        <v>126.62</v>
      </c>
      <c r="K114"/>
    </row>
    <row r="115" spans="1:11">
      <c r="A115" s="618"/>
      <c r="B115" s="618"/>
      <c r="C115" s="618"/>
      <c r="D115" s="618"/>
      <c r="E115" s="618"/>
      <c r="F115" s="618"/>
      <c r="G115" s="618"/>
      <c r="H115" s="618"/>
      <c r="I115" s="618"/>
      <c r="K115"/>
    </row>
    <row r="116" spans="1:11">
      <c r="A116" s="594" t="s">
        <v>167</v>
      </c>
      <c r="B116" s="594"/>
      <c r="C116" s="594"/>
      <c r="D116" s="594"/>
      <c r="E116" s="594"/>
      <c r="F116" s="594"/>
      <c r="G116" s="594"/>
      <c r="H116" s="594"/>
      <c r="I116" s="594"/>
      <c r="K116"/>
    </row>
    <row r="117" spans="1:11">
      <c r="A117" s="56">
        <v>6</v>
      </c>
      <c r="B117" s="599" t="s">
        <v>168</v>
      </c>
      <c r="C117" s="599"/>
      <c r="D117" s="599"/>
      <c r="E117" s="599"/>
      <c r="F117" s="599"/>
      <c r="G117" s="599"/>
      <c r="H117" s="56" t="s">
        <v>78</v>
      </c>
      <c r="I117" s="162" t="s">
        <v>79</v>
      </c>
      <c r="K117"/>
    </row>
    <row r="118" spans="1:11">
      <c r="A118" s="56" t="s">
        <v>52</v>
      </c>
      <c r="B118" s="579" t="s">
        <v>169</v>
      </c>
      <c r="C118" s="579"/>
      <c r="D118" s="579"/>
      <c r="E118" s="579"/>
      <c r="F118" s="579"/>
      <c r="G118" s="579"/>
      <c r="H118" s="322">
        <v>0.03</v>
      </c>
      <c r="I118" s="163">
        <f>TRUNC(H118*I142,2)</f>
        <v>232.03</v>
      </c>
      <c r="K118"/>
    </row>
    <row r="119" spans="1:11">
      <c r="A119" s="56" t="s">
        <v>55</v>
      </c>
      <c r="B119" s="579" t="s">
        <v>170</v>
      </c>
      <c r="C119" s="579"/>
      <c r="D119" s="579"/>
      <c r="E119" s="579"/>
      <c r="F119" s="579"/>
      <c r="G119" s="579"/>
      <c r="H119" s="322">
        <v>0.03</v>
      </c>
      <c r="I119" s="163">
        <f>TRUNC(H119*(I118+I142),2)</f>
        <v>238.99</v>
      </c>
      <c r="K119"/>
    </row>
    <row r="120" spans="1:11">
      <c r="A120" s="56" t="s">
        <v>58</v>
      </c>
      <c r="B120" s="622" t="s">
        <v>171</v>
      </c>
      <c r="C120" s="622"/>
      <c r="D120" s="622"/>
      <c r="E120" s="622"/>
      <c r="F120" s="622"/>
      <c r="G120" s="622"/>
      <c r="H120" s="2"/>
      <c r="I120" s="163"/>
      <c r="K120"/>
    </row>
    <row r="121" spans="1:11">
      <c r="A121" s="56" t="s">
        <v>172</v>
      </c>
      <c r="B121" s="579" t="s">
        <v>173</v>
      </c>
      <c r="C121" s="579"/>
      <c r="D121" s="579"/>
      <c r="E121" s="579"/>
      <c r="F121" s="579"/>
      <c r="G121" s="579"/>
      <c r="H121" s="18">
        <v>6.4999999999999997E-3</v>
      </c>
      <c r="I121" s="163">
        <f>TRUNC(H121*I131,2)</f>
        <v>58.38</v>
      </c>
      <c r="K121"/>
    </row>
    <row r="122" spans="1:11">
      <c r="A122" s="56" t="s">
        <v>174</v>
      </c>
      <c r="B122" s="579" t="s">
        <v>175</v>
      </c>
      <c r="C122" s="579"/>
      <c r="D122" s="579"/>
      <c r="E122" s="579"/>
      <c r="F122" s="579"/>
      <c r="G122" s="579"/>
      <c r="H122" s="18">
        <v>0.03</v>
      </c>
      <c r="I122" s="163">
        <f>TRUNC(H122*I131,2)</f>
        <v>269.47000000000003</v>
      </c>
      <c r="K122"/>
    </row>
    <row r="123" spans="1:11">
      <c r="A123" s="56" t="s">
        <v>176</v>
      </c>
      <c r="B123" s="579" t="s">
        <v>177</v>
      </c>
      <c r="C123" s="579"/>
      <c r="D123" s="579"/>
      <c r="E123" s="579"/>
      <c r="F123" s="579"/>
      <c r="G123" s="579"/>
      <c r="H123" s="18">
        <v>0.05</v>
      </c>
      <c r="I123" s="163">
        <f>TRUNC(H123*I131,2)</f>
        <v>449.13</v>
      </c>
      <c r="K123" s="36"/>
    </row>
    <row r="124" spans="1:11">
      <c r="A124" s="599" t="s">
        <v>178</v>
      </c>
      <c r="B124" s="599"/>
      <c r="C124" s="599"/>
      <c r="D124" s="599"/>
      <c r="E124" s="599"/>
      <c r="F124" s="599"/>
      <c r="G124" s="599"/>
      <c r="H124" s="114">
        <f>SUM(H118:H123)</f>
        <v>0.14650000000000002</v>
      </c>
      <c r="I124" s="164">
        <f>TRUNC(SUM(I118:I123),2)</f>
        <v>1248</v>
      </c>
      <c r="K124"/>
    </row>
    <row r="125" spans="1:11">
      <c r="A125" s="54"/>
      <c r="B125" s="619"/>
      <c r="C125" s="619"/>
      <c r="D125" s="619"/>
      <c r="E125" s="619"/>
      <c r="F125" s="619"/>
      <c r="G125" s="619"/>
      <c r="H125" s="619"/>
      <c r="I125" s="619"/>
      <c r="K125"/>
    </row>
    <row r="126" spans="1:11" hidden="1">
      <c r="A126" s="180" t="s">
        <v>179</v>
      </c>
      <c r="B126" s="620" t="s">
        <v>180</v>
      </c>
      <c r="C126" s="620"/>
      <c r="D126" s="620"/>
      <c r="E126" s="620"/>
      <c r="F126" s="620"/>
      <c r="G126" s="620"/>
      <c r="H126" s="181">
        <f>TRUNC(H121+H122+H123,4)</f>
        <v>8.6499999999999994E-2</v>
      </c>
      <c r="I126" s="182"/>
      <c r="K126"/>
    </row>
    <row r="127" spans="1:11" hidden="1">
      <c r="A127" s="183"/>
      <c r="B127" s="621">
        <v>100</v>
      </c>
      <c r="C127" s="621"/>
      <c r="D127" s="621"/>
      <c r="E127" s="621"/>
      <c r="F127" s="621"/>
      <c r="G127" s="621"/>
      <c r="H127" s="184"/>
      <c r="I127" s="185"/>
      <c r="K127"/>
    </row>
    <row r="128" spans="1:11" hidden="1">
      <c r="A128" s="186"/>
      <c r="B128" s="187"/>
      <c r="C128" s="187"/>
      <c r="D128" s="187"/>
      <c r="E128" s="187"/>
      <c r="F128" s="187"/>
      <c r="G128" s="187"/>
      <c r="H128" s="184"/>
      <c r="I128" s="185"/>
      <c r="K128"/>
    </row>
    <row r="129" spans="1:11" hidden="1">
      <c r="A129" s="183" t="s">
        <v>181</v>
      </c>
      <c r="B129" s="621" t="s">
        <v>182</v>
      </c>
      <c r="C129" s="621"/>
      <c r="D129" s="621"/>
      <c r="E129" s="621"/>
      <c r="F129" s="621"/>
      <c r="G129" s="621"/>
      <c r="H129" s="184"/>
      <c r="I129" s="185">
        <f>TRUNC(I142+I118+I119,2)</f>
        <v>8205.6299999999992</v>
      </c>
      <c r="K129"/>
    </row>
    <row r="130" spans="1:11" hidden="1">
      <c r="A130" s="183"/>
      <c r="B130" s="187"/>
      <c r="C130" s="187"/>
      <c r="D130" s="187"/>
      <c r="E130" s="187"/>
      <c r="F130" s="187"/>
      <c r="G130" s="187"/>
      <c r="H130" s="184"/>
      <c r="I130" s="185"/>
      <c r="K130"/>
    </row>
    <row r="131" spans="1:11" hidden="1">
      <c r="A131" s="183" t="s">
        <v>183</v>
      </c>
      <c r="B131" s="621" t="s">
        <v>184</v>
      </c>
      <c r="C131" s="621"/>
      <c r="D131" s="621"/>
      <c r="E131" s="621"/>
      <c r="F131" s="621"/>
      <c r="G131" s="621"/>
      <c r="H131" s="184"/>
      <c r="I131" s="185">
        <f>TRUNC(I129/(1-H126),2)</f>
        <v>8982.6200000000008</v>
      </c>
      <c r="K131"/>
    </row>
    <row r="132" spans="1:11" hidden="1">
      <c r="A132" s="183"/>
      <c r="B132" s="187"/>
      <c r="C132" s="187"/>
      <c r="D132" s="187"/>
      <c r="E132" s="187"/>
      <c r="F132" s="187"/>
      <c r="G132" s="187"/>
      <c r="H132" s="184"/>
      <c r="I132" s="185"/>
      <c r="K132"/>
    </row>
    <row r="133" spans="1:11" hidden="1">
      <c r="A133" s="188"/>
      <c r="B133" s="623" t="s">
        <v>185</v>
      </c>
      <c r="C133" s="623"/>
      <c r="D133" s="623"/>
      <c r="E133" s="623"/>
      <c r="F133" s="623"/>
      <c r="G133" s="623"/>
      <c r="H133" s="189"/>
      <c r="I133" s="190">
        <f>TRUNC(I131-I129,2)</f>
        <v>776.99</v>
      </c>
      <c r="K133" s="16"/>
    </row>
    <row r="134" spans="1:11" ht="2.25" customHeight="1">
      <c r="A134" s="54"/>
      <c r="B134" s="54"/>
      <c r="C134" s="54"/>
      <c r="D134" s="54"/>
      <c r="E134" s="54"/>
      <c r="F134" s="54"/>
      <c r="G134" s="54"/>
      <c r="H134" s="54"/>
      <c r="I134" s="172"/>
      <c r="K134"/>
    </row>
    <row r="135" spans="1:11">
      <c r="A135" s="594" t="s">
        <v>186</v>
      </c>
      <c r="B135" s="594"/>
      <c r="C135" s="594"/>
      <c r="D135" s="594"/>
      <c r="E135" s="594"/>
      <c r="F135" s="594"/>
      <c r="G135" s="594"/>
      <c r="H135" s="594"/>
      <c r="I135" s="594"/>
      <c r="K135" s="26"/>
    </row>
    <row r="136" spans="1:11">
      <c r="A136" s="612" t="s">
        <v>187</v>
      </c>
      <c r="B136" s="630"/>
      <c r="C136" s="630"/>
      <c r="D136" s="630"/>
      <c r="E136" s="630"/>
      <c r="F136" s="630"/>
      <c r="G136" s="631"/>
      <c r="H136" s="56" t="s">
        <v>78</v>
      </c>
      <c r="I136" s="162" t="s">
        <v>79</v>
      </c>
      <c r="K136"/>
    </row>
    <row r="137" spans="1:11">
      <c r="A137" s="55" t="s">
        <v>52</v>
      </c>
      <c r="B137" s="627" t="str">
        <f>A28</f>
        <v>MÓDULO 1 - COMPOSIÇÃO DA REMUNERAÇÃO</v>
      </c>
      <c r="C137" s="628"/>
      <c r="D137" s="628"/>
      <c r="E137" s="628"/>
      <c r="F137" s="628"/>
      <c r="G137" s="629"/>
      <c r="H137" s="432">
        <f>I137/I144</f>
        <v>0.39414268236069466</v>
      </c>
      <c r="I137" s="163">
        <f>I36</f>
        <v>3540.43</v>
      </c>
      <c r="K137"/>
    </row>
    <row r="138" spans="1:11">
      <c r="A138" s="55" t="s">
        <v>55</v>
      </c>
      <c r="B138" s="627" t="str">
        <f>A38</f>
        <v>MÓDULO 2 – ENCARGOS E BENEFÍCIOS ANUAIS, MENSAIS E DIÁRIOS</v>
      </c>
      <c r="C138" s="628"/>
      <c r="D138" s="628"/>
      <c r="E138" s="628"/>
      <c r="F138" s="628"/>
      <c r="G138" s="629"/>
      <c r="H138" s="432">
        <f>I138/I144</f>
        <v>0.33462657290030401</v>
      </c>
      <c r="I138" s="163">
        <f>I77</f>
        <v>3005.82</v>
      </c>
      <c r="K138"/>
    </row>
    <row r="139" spans="1:11">
      <c r="A139" s="55" t="s">
        <v>58</v>
      </c>
      <c r="B139" s="627" t="str">
        <f>A79</f>
        <v>MÓDULO 3 – PROVISÃO PARA RESCISÃO</v>
      </c>
      <c r="C139" s="628"/>
      <c r="D139" s="628"/>
      <c r="E139" s="628"/>
      <c r="F139" s="628"/>
      <c r="G139" s="629"/>
      <c r="H139" s="432">
        <f>I139/I144</f>
        <v>1.9299513170448233E-2</v>
      </c>
      <c r="I139" s="163">
        <f>I87</f>
        <v>173.36</v>
      </c>
      <c r="K139" s="26"/>
    </row>
    <row r="140" spans="1:11">
      <c r="A140" s="55" t="s">
        <v>61</v>
      </c>
      <c r="B140" s="627" t="str">
        <f>A89</f>
        <v>MÓDULO 4 – CUSTO DE REPOSIÇÃO DO PROFISSIONAL AUSENTE</v>
      </c>
      <c r="C140" s="628"/>
      <c r="D140" s="628"/>
      <c r="E140" s="628"/>
      <c r="F140" s="628"/>
      <c r="G140" s="629"/>
      <c r="H140" s="432">
        <f>I140/I144</f>
        <v>9.8899985638917859E-2</v>
      </c>
      <c r="I140" s="163">
        <f>I107</f>
        <v>888.38</v>
      </c>
      <c r="K140" s="26"/>
    </row>
    <row r="141" spans="1:11">
      <c r="A141" s="55" t="s">
        <v>84</v>
      </c>
      <c r="B141" s="627" t="str">
        <f>A109</f>
        <v>MÓDULO 5 – INSUMOS DIVERSOS</v>
      </c>
      <c r="C141" s="628"/>
      <c r="D141" s="628"/>
      <c r="E141" s="628"/>
      <c r="F141" s="628"/>
      <c r="G141" s="629"/>
      <c r="H141" s="432">
        <f>I141/I144</f>
        <v>1.4096125736283775E-2</v>
      </c>
      <c r="I141" s="163">
        <f>I114</f>
        <v>126.62</v>
      </c>
      <c r="K141"/>
    </row>
    <row r="142" spans="1:11">
      <c r="A142" s="56"/>
      <c r="B142" s="599" t="s">
        <v>188</v>
      </c>
      <c r="C142" s="599"/>
      <c r="D142" s="599"/>
      <c r="E142" s="599"/>
      <c r="F142" s="599"/>
      <c r="G142" s="599"/>
      <c r="H142" s="599"/>
      <c r="I142" s="163">
        <f>TRUNC(SUM(I137:I141),2)</f>
        <v>7734.61</v>
      </c>
      <c r="J142" s="36"/>
      <c r="K142" s="16"/>
    </row>
    <row r="143" spans="1:11">
      <c r="A143" s="55" t="s">
        <v>86</v>
      </c>
      <c r="B143" s="627" t="str">
        <f>A116</f>
        <v>MÓDULO 6 – CUSTOS INDIRETOS, TRIBUTOS E LUCRO</v>
      </c>
      <c r="C143" s="628"/>
      <c r="D143" s="628"/>
      <c r="E143" s="628"/>
      <c r="F143" s="628"/>
      <c r="G143" s="629"/>
      <c r="H143" s="432">
        <f>I143/I144</f>
        <v>0.13893512019335136</v>
      </c>
      <c r="I143" s="163">
        <f>I124</f>
        <v>1248</v>
      </c>
    </row>
    <row r="144" spans="1:11">
      <c r="A144" s="624" t="s">
        <v>189</v>
      </c>
      <c r="B144" s="625"/>
      <c r="C144" s="625"/>
      <c r="D144" s="625"/>
      <c r="E144" s="625"/>
      <c r="F144" s="625"/>
      <c r="G144" s="626"/>
      <c r="H144" s="433">
        <f>H137+H138+H139+H140+H141+H143</f>
        <v>1</v>
      </c>
      <c r="I144" s="178">
        <f>TRUNC(SUM(I142:I143),2)</f>
        <v>8982.61</v>
      </c>
      <c r="J144" s="52"/>
      <c r="K144" s="52"/>
    </row>
    <row r="145" spans="1:9">
      <c r="A145"/>
      <c r="B145"/>
      <c r="C145"/>
      <c r="D145"/>
      <c r="E145"/>
      <c r="F145"/>
      <c r="G145"/>
      <c r="H145"/>
      <c r="I145" s="173"/>
    </row>
  </sheetData>
  <mergeCells count="150">
    <mergeCell ref="A1:I1"/>
    <mergeCell ref="A2:I2"/>
    <mergeCell ref="A3:I3"/>
    <mergeCell ref="A4:I4"/>
    <mergeCell ref="A7:I7"/>
    <mergeCell ref="A9:I9"/>
    <mergeCell ref="B15:G15"/>
    <mergeCell ref="H15:I15"/>
    <mergeCell ref="A17:I17"/>
    <mergeCell ref="A5:I5"/>
    <mergeCell ref="A18:B18"/>
    <mergeCell ref="C18:D18"/>
    <mergeCell ref="E18:I18"/>
    <mergeCell ref="A11:I11"/>
    <mergeCell ref="B12:G12"/>
    <mergeCell ref="H12:I12"/>
    <mergeCell ref="B13:G13"/>
    <mergeCell ref="H13:I13"/>
    <mergeCell ref="B14:G14"/>
    <mergeCell ref="H14:I14"/>
    <mergeCell ref="B23:G23"/>
    <mergeCell ref="H23:I23"/>
    <mergeCell ref="B24:G24"/>
    <mergeCell ref="H24:I24"/>
    <mergeCell ref="B25:G25"/>
    <mergeCell ref="H25:I25"/>
    <mergeCell ref="A19:B19"/>
    <mergeCell ref="C19:D19"/>
    <mergeCell ref="E19:I19"/>
    <mergeCell ref="A21:I21"/>
    <mergeCell ref="B22:G22"/>
    <mergeCell ref="H22:I22"/>
    <mergeCell ref="B31:G31"/>
    <mergeCell ref="B32:G32"/>
    <mergeCell ref="B33:G33"/>
    <mergeCell ref="B34:G34"/>
    <mergeCell ref="B35:G35"/>
    <mergeCell ref="A36:H36"/>
    <mergeCell ref="B26:G26"/>
    <mergeCell ref="H26:I26"/>
    <mergeCell ref="A27:I27"/>
    <mergeCell ref="A28:I28"/>
    <mergeCell ref="A29:G29"/>
    <mergeCell ref="B30:G30"/>
    <mergeCell ref="I51:I52"/>
    <mergeCell ref="B42:G42"/>
    <mergeCell ref="A43:I43"/>
    <mergeCell ref="A44:I44"/>
    <mergeCell ref="A45:I45"/>
    <mergeCell ref="A46:I46"/>
    <mergeCell ref="A47:I47"/>
    <mergeCell ref="A37:I37"/>
    <mergeCell ref="A38:I38"/>
    <mergeCell ref="A39:G39"/>
    <mergeCell ref="B40:G40"/>
    <mergeCell ref="B41:G41"/>
    <mergeCell ref="H51:H52"/>
    <mergeCell ref="B53:G53"/>
    <mergeCell ref="B54:G54"/>
    <mergeCell ref="B55:G55"/>
    <mergeCell ref="B56:G56"/>
    <mergeCell ref="B57:G57"/>
    <mergeCell ref="A58:G58"/>
    <mergeCell ref="A48:G48"/>
    <mergeCell ref="B49:G49"/>
    <mergeCell ref="B50:G50"/>
    <mergeCell ref="A51:A52"/>
    <mergeCell ref="B51:G52"/>
    <mergeCell ref="B65:G65"/>
    <mergeCell ref="A66:H66"/>
    <mergeCell ref="A67:I67"/>
    <mergeCell ref="A68:I68"/>
    <mergeCell ref="J68:R68"/>
    <mergeCell ref="A59:I59"/>
    <mergeCell ref="A60:G60"/>
    <mergeCell ref="B61:G61"/>
    <mergeCell ref="B62:G62"/>
    <mergeCell ref="B63:G63"/>
    <mergeCell ref="B64:G64"/>
    <mergeCell ref="B75:H75"/>
    <mergeCell ref="B76:H76"/>
    <mergeCell ref="A77:H77"/>
    <mergeCell ref="A79:I79"/>
    <mergeCell ref="B80:G80"/>
    <mergeCell ref="B81:G81"/>
    <mergeCell ref="A69:I69"/>
    <mergeCell ref="A70:I70"/>
    <mergeCell ref="A71:I71"/>
    <mergeCell ref="A72:I72"/>
    <mergeCell ref="A73:H73"/>
    <mergeCell ref="B74:H74"/>
    <mergeCell ref="A88:I88"/>
    <mergeCell ref="A89:I89"/>
    <mergeCell ref="A90:G90"/>
    <mergeCell ref="B91:G91"/>
    <mergeCell ref="B92:G92"/>
    <mergeCell ref="B93:G93"/>
    <mergeCell ref="B82:G82"/>
    <mergeCell ref="B83:G83"/>
    <mergeCell ref="B84:G84"/>
    <mergeCell ref="B85:G85"/>
    <mergeCell ref="B86:G86"/>
    <mergeCell ref="A87:G87"/>
    <mergeCell ref="B100:G100"/>
    <mergeCell ref="A101:G101"/>
    <mergeCell ref="A102:I102"/>
    <mergeCell ref="A103:I103"/>
    <mergeCell ref="A104:H104"/>
    <mergeCell ref="B105:H105"/>
    <mergeCell ref="B94:G94"/>
    <mergeCell ref="B95:G95"/>
    <mergeCell ref="B96:G96"/>
    <mergeCell ref="A97:G97"/>
    <mergeCell ref="A98:I98"/>
    <mergeCell ref="A99:G99"/>
    <mergeCell ref="B112:G112"/>
    <mergeCell ref="B113:G113"/>
    <mergeCell ref="A114:G114"/>
    <mergeCell ref="A115:I115"/>
    <mergeCell ref="A116:I116"/>
    <mergeCell ref="B117:G117"/>
    <mergeCell ref="B106:H106"/>
    <mergeCell ref="A107:H107"/>
    <mergeCell ref="A108:I108"/>
    <mergeCell ref="A109:I109"/>
    <mergeCell ref="B110:G110"/>
    <mergeCell ref="B111:G111"/>
    <mergeCell ref="A124:G124"/>
    <mergeCell ref="B125:I125"/>
    <mergeCell ref="B126:G126"/>
    <mergeCell ref="B127:G127"/>
    <mergeCell ref="B129:G129"/>
    <mergeCell ref="B131:G131"/>
    <mergeCell ref="B118:G118"/>
    <mergeCell ref="B119:G119"/>
    <mergeCell ref="B120:G120"/>
    <mergeCell ref="B121:G121"/>
    <mergeCell ref="B122:G122"/>
    <mergeCell ref="B123:G123"/>
    <mergeCell ref="B142:H142"/>
    <mergeCell ref="B133:G133"/>
    <mergeCell ref="A135:I135"/>
    <mergeCell ref="A136:G136"/>
    <mergeCell ref="A144:G144"/>
    <mergeCell ref="B137:G137"/>
    <mergeCell ref="B138:G138"/>
    <mergeCell ref="B139:G139"/>
    <mergeCell ref="B140:G140"/>
    <mergeCell ref="B141:G141"/>
    <mergeCell ref="B143:G143"/>
  </mergeCells>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view="pageBreakPreview" zoomScaleNormal="100" zoomScaleSheetLayoutView="100" workbookViewId="0">
      <selection activeCell="A14" sqref="A14:D14"/>
    </sheetView>
  </sheetViews>
  <sheetFormatPr defaultRowHeight="13.9"/>
  <cols>
    <col min="1" max="1" width="9.140625" style="38"/>
    <col min="2" max="2" width="17.28515625" style="38" customWidth="1"/>
    <col min="3" max="3" width="19.140625" style="38" customWidth="1"/>
    <col min="4" max="4" width="17.7109375" style="38" customWidth="1"/>
    <col min="5" max="5" width="23.140625" style="38" customWidth="1"/>
    <col min="6" max="6" width="8.7109375" style="38" customWidth="1"/>
    <col min="7" max="7" width="19" style="38" customWidth="1"/>
    <col min="8" max="257" width="9.140625" style="38"/>
    <col min="258" max="258" width="17.28515625" style="38" customWidth="1"/>
    <col min="259" max="259" width="19.140625" style="38" customWidth="1"/>
    <col min="260" max="260" width="17.7109375" style="38" customWidth="1"/>
    <col min="261" max="261" width="23.140625" style="38" customWidth="1"/>
    <col min="262" max="262" width="19.140625" style="38" customWidth="1"/>
    <col min="263" max="263" width="27.5703125" style="38" customWidth="1"/>
    <col min="264" max="513" width="9.140625" style="38"/>
    <col min="514" max="514" width="17.28515625" style="38" customWidth="1"/>
    <col min="515" max="515" width="19.140625" style="38" customWidth="1"/>
    <col min="516" max="516" width="17.7109375" style="38" customWidth="1"/>
    <col min="517" max="517" width="23.140625" style="38" customWidth="1"/>
    <col min="518" max="518" width="19.140625" style="38" customWidth="1"/>
    <col min="519" max="519" width="27.5703125" style="38" customWidth="1"/>
    <col min="520" max="769" width="9.140625" style="38"/>
    <col min="770" max="770" width="17.28515625" style="38" customWidth="1"/>
    <col min="771" max="771" width="19.140625" style="38" customWidth="1"/>
    <col min="772" max="772" width="17.7109375" style="38" customWidth="1"/>
    <col min="773" max="773" width="23.140625" style="38" customWidth="1"/>
    <col min="774" max="774" width="19.140625" style="38" customWidth="1"/>
    <col min="775" max="775" width="27.5703125" style="38" customWidth="1"/>
    <col min="776" max="1025" width="9.140625" style="38"/>
    <col min="1026" max="1026" width="17.28515625" style="38" customWidth="1"/>
    <col min="1027" max="1027" width="19.140625" style="38" customWidth="1"/>
    <col min="1028" max="1028" width="17.7109375" style="38" customWidth="1"/>
    <col min="1029" max="1029" width="23.140625" style="38" customWidth="1"/>
    <col min="1030" max="1030" width="19.140625" style="38" customWidth="1"/>
    <col min="1031" max="1031" width="27.5703125" style="38" customWidth="1"/>
    <col min="1032" max="1281" width="9.140625" style="38"/>
    <col min="1282" max="1282" width="17.28515625" style="38" customWidth="1"/>
    <col min="1283" max="1283" width="19.140625" style="38" customWidth="1"/>
    <col min="1284" max="1284" width="17.7109375" style="38" customWidth="1"/>
    <col min="1285" max="1285" width="23.140625" style="38" customWidth="1"/>
    <col min="1286" max="1286" width="19.140625" style="38" customWidth="1"/>
    <col min="1287" max="1287" width="27.5703125" style="38" customWidth="1"/>
    <col min="1288" max="1537" width="9.140625" style="38"/>
    <col min="1538" max="1538" width="17.28515625" style="38" customWidth="1"/>
    <col min="1539" max="1539" width="19.140625" style="38" customWidth="1"/>
    <col min="1540" max="1540" width="17.7109375" style="38" customWidth="1"/>
    <col min="1541" max="1541" width="23.140625" style="38" customWidth="1"/>
    <col min="1542" max="1542" width="19.140625" style="38" customWidth="1"/>
    <col min="1543" max="1543" width="27.5703125" style="38" customWidth="1"/>
    <col min="1544" max="1793" width="9.140625" style="38"/>
    <col min="1794" max="1794" width="17.28515625" style="38" customWidth="1"/>
    <col min="1795" max="1795" width="19.140625" style="38" customWidth="1"/>
    <col min="1796" max="1796" width="17.7109375" style="38" customWidth="1"/>
    <col min="1797" max="1797" width="23.140625" style="38" customWidth="1"/>
    <col min="1798" max="1798" width="19.140625" style="38" customWidth="1"/>
    <col min="1799" max="1799" width="27.5703125" style="38" customWidth="1"/>
    <col min="1800" max="2049" width="9.140625" style="38"/>
    <col min="2050" max="2050" width="17.28515625" style="38" customWidth="1"/>
    <col min="2051" max="2051" width="19.140625" style="38" customWidth="1"/>
    <col min="2052" max="2052" width="17.7109375" style="38" customWidth="1"/>
    <col min="2053" max="2053" width="23.140625" style="38" customWidth="1"/>
    <col min="2054" max="2054" width="19.140625" style="38" customWidth="1"/>
    <col min="2055" max="2055" width="27.5703125" style="38" customWidth="1"/>
    <col min="2056" max="2305" width="9.140625" style="38"/>
    <col min="2306" max="2306" width="17.28515625" style="38" customWidth="1"/>
    <col min="2307" max="2307" width="19.140625" style="38" customWidth="1"/>
    <col min="2308" max="2308" width="17.7109375" style="38" customWidth="1"/>
    <col min="2309" max="2309" width="23.140625" style="38" customWidth="1"/>
    <col min="2310" max="2310" width="19.140625" style="38" customWidth="1"/>
    <col min="2311" max="2311" width="27.5703125" style="38" customWidth="1"/>
    <col min="2312" max="2561" width="9.140625" style="38"/>
    <col min="2562" max="2562" width="17.28515625" style="38" customWidth="1"/>
    <col min="2563" max="2563" width="19.140625" style="38" customWidth="1"/>
    <col min="2564" max="2564" width="17.7109375" style="38" customWidth="1"/>
    <col min="2565" max="2565" width="23.140625" style="38" customWidth="1"/>
    <col min="2566" max="2566" width="19.140625" style="38" customWidth="1"/>
    <col min="2567" max="2567" width="27.5703125" style="38" customWidth="1"/>
    <col min="2568" max="2817" width="9.140625" style="38"/>
    <col min="2818" max="2818" width="17.28515625" style="38" customWidth="1"/>
    <col min="2819" max="2819" width="19.140625" style="38" customWidth="1"/>
    <col min="2820" max="2820" width="17.7109375" style="38" customWidth="1"/>
    <col min="2821" max="2821" width="23.140625" style="38" customWidth="1"/>
    <col min="2822" max="2822" width="19.140625" style="38" customWidth="1"/>
    <col min="2823" max="2823" width="27.5703125" style="38" customWidth="1"/>
    <col min="2824" max="3073" width="9.140625" style="38"/>
    <col min="3074" max="3074" width="17.28515625" style="38" customWidth="1"/>
    <col min="3075" max="3075" width="19.140625" style="38" customWidth="1"/>
    <col min="3076" max="3076" width="17.7109375" style="38" customWidth="1"/>
    <col min="3077" max="3077" width="23.140625" style="38" customWidth="1"/>
    <col min="3078" max="3078" width="19.140625" style="38" customWidth="1"/>
    <col min="3079" max="3079" width="27.5703125" style="38" customWidth="1"/>
    <col min="3080" max="3329" width="9.140625" style="38"/>
    <col min="3330" max="3330" width="17.28515625" style="38" customWidth="1"/>
    <col min="3331" max="3331" width="19.140625" style="38" customWidth="1"/>
    <col min="3332" max="3332" width="17.7109375" style="38" customWidth="1"/>
    <col min="3333" max="3333" width="23.140625" style="38" customWidth="1"/>
    <col min="3334" max="3334" width="19.140625" style="38" customWidth="1"/>
    <col min="3335" max="3335" width="27.5703125" style="38" customWidth="1"/>
    <col min="3336" max="3585" width="9.140625" style="38"/>
    <col min="3586" max="3586" width="17.28515625" style="38" customWidth="1"/>
    <col min="3587" max="3587" width="19.140625" style="38" customWidth="1"/>
    <col min="3588" max="3588" width="17.7109375" style="38" customWidth="1"/>
    <col min="3589" max="3589" width="23.140625" style="38" customWidth="1"/>
    <col min="3590" max="3590" width="19.140625" style="38" customWidth="1"/>
    <col min="3591" max="3591" width="27.5703125" style="38" customWidth="1"/>
    <col min="3592" max="3841" width="9.140625" style="38"/>
    <col min="3842" max="3842" width="17.28515625" style="38" customWidth="1"/>
    <col min="3843" max="3843" width="19.140625" style="38" customWidth="1"/>
    <col min="3844" max="3844" width="17.7109375" style="38" customWidth="1"/>
    <col min="3845" max="3845" width="23.140625" style="38" customWidth="1"/>
    <col min="3846" max="3846" width="19.140625" style="38" customWidth="1"/>
    <col min="3847" max="3847" width="27.5703125" style="38" customWidth="1"/>
    <col min="3848" max="4097" width="9.140625" style="38"/>
    <col min="4098" max="4098" width="17.28515625" style="38" customWidth="1"/>
    <col min="4099" max="4099" width="19.140625" style="38" customWidth="1"/>
    <col min="4100" max="4100" width="17.7109375" style="38" customWidth="1"/>
    <col min="4101" max="4101" width="23.140625" style="38" customWidth="1"/>
    <col min="4102" max="4102" width="19.140625" style="38" customWidth="1"/>
    <col min="4103" max="4103" width="27.5703125" style="38" customWidth="1"/>
    <col min="4104" max="4353" width="9.140625" style="38"/>
    <col min="4354" max="4354" width="17.28515625" style="38" customWidth="1"/>
    <col min="4355" max="4355" width="19.140625" style="38" customWidth="1"/>
    <col min="4356" max="4356" width="17.7109375" style="38" customWidth="1"/>
    <col min="4357" max="4357" width="23.140625" style="38" customWidth="1"/>
    <col min="4358" max="4358" width="19.140625" style="38" customWidth="1"/>
    <col min="4359" max="4359" width="27.5703125" style="38" customWidth="1"/>
    <col min="4360" max="4609" width="9.140625" style="38"/>
    <col min="4610" max="4610" width="17.28515625" style="38" customWidth="1"/>
    <col min="4611" max="4611" width="19.140625" style="38" customWidth="1"/>
    <col min="4612" max="4612" width="17.7109375" style="38" customWidth="1"/>
    <col min="4613" max="4613" width="23.140625" style="38" customWidth="1"/>
    <col min="4614" max="4614" width="19.140625" style="38" customWidth="1"/>
    <col min="4615" max="4615" width="27.5703125" style="38" customWidth="1"/>
    <col min="4616" max="4865" width="9.140625" style="38"/>
    <col min="4866" max="4866" width="17.28515625" style="38" customWidth="1"/>
    <col min="4867" max="4867" width="19.140625" style="38" customWidth="1"/>
    <col min="4868" max="4868" width="17.7109375" style="38" customWidth="1"/>
    <col min="4869" max="4869" width="23.140625" style="38" customWidth="1"/>
    <col min="4870" max="4870" width="19.140625" style="38" customWidth="1"/>
    <col min="4871" max="4871" width="27.5703125" style="38" customWidth="1"/>
    <col min="4872" max="5121" width="9.140625" style="38"/>
    <col min="5122" max="5122" width="17.28515625" style="38" customWidth="1"/>
    <col min="5123" max="5123" width="19.140625" style="38" customWidth="1"/>
    <col min="5124" max="5124" width="17.7109375" style="38" customWidth="1"/>
    <col min="5125" max="5125" width="23.140625" style="38" customWidth="1"/>
    <col min="5126" max="5126" width="19.140625" style="38" customWidth="1"/>
    <col min="5127" max="5127" width="27.5703125" style="38" customWidth="1"/>
    <col min="5128" max="5377" width="9.140625" style="38"/>
    <col min="5378" max="5378" width="17.28515625" style="38" customWidth="1"/>
    <col min="5379" max="5379" width="19.140625" style="38" customWidth="1"/>
    <col min="5380" max="5380" width="17.7109375" style="38" customWidth="1"/>
    <col min="5381" max="5381" width="23.140625" style="38" customWidth="1"/>
    <col min="5382" max="5382" width="19.140625" style="38" customWidth="1"/>
    <col min="5383" max="5383" width="27.5703125" style="38" customWidth="1"/>
    <col min="5384" max="5633" width="9.140625" style="38"/>
    <col min="5634" max="5634" width="17.28515625" style="38" customWidth="1"/>
    <col min="5635" max="5635" width="19.140625" style="38" customWidth="1"/>
    <col min="5636" max="5636" width="17.7109375" style="38" customWidth="1"/>
    <col min="5637" max="5637" width="23.140625" style="38" customWidth="1"/>
    <col min="5638" max="5638" width="19.140625" style="38" customWidth="1"/>
    <col min="5639" max="5639" width="27.5703125" style="38" customWidth="1"/>
    <col min="5640" max="5889" width="9.140625" style="38"/>
    <col min="5890" max="5890" width="17.28515625" style="38" customWidth="1"/>
    <col min="5891" max="5891" width="19.140625" style="38" customWidth="1"/>
    <col min="5892" max="5892" width="17.7109375" style="38" customWidth="1"/>
    <col min="5893" max="5893" width="23.140625" style="38" customWidth="1"/>
    <col min="5894" max="5894" width="19.140625" style="38" customWidth="1"/>
    <col min="5895" max="5895" width="27.5703125" style="38" customWidth="1"/>
    <col min="5896" max="6145" width="9.140625" style="38"/>
    <col min="6146" max="6146" width="17.28515625" style="38" customWidth="1"/>
    <col min="6147" max="6147" width="19.140625" style="38" customWidth="1"/>
    <col min="6148" max="6148" width="17.7109375" style="38" customWidth="1"/>
    <col min="6149" max="6149" width="23.140625" style="38" customWidth="1"/>
    <col min="6150" max="6150" width="19.140625" style="38" customWidth="1"/>
    <col min="6151" max="6151" width="27.5703125" style="38" customWidth="1"/>
    <col min="6152" max="6401" width="9.140625" style="38"/>
    <col min="6402" max="6402" width="17.28515625" style="38" customWidth="1"/>
    <col min="6403" max="6403" width="19.140625" style="38" customWidth="1"/>
    <col min="6404" max="6404" width="17.7109375" style="38" customWidth="1"/>
    <col min="6405" max="6405" width="23.140625" style="38" customWidth="1"/>
    <col min="6406" max="6406" width="19.140625" style="38" customWidth="1"/>
    <col min="6407" max="6407" width="27.5703125" style="38" customWidth="1"/>
    <col min="6408" max="6657" width="9.140625" style="38"/>
    <col min="6658" max="6658" width="17.28515625" style="38" customWidth="1"/>
    <col min="6659" max="6659" width="19.140625" style="38" customWidth="1"/>
    <col min="6660" max="6660" width="17.7109375" style="38" customWidth="1"/>
    <col min="6661" max="6661" width="23.140625" style="38" customWidth="1"/>
    <col min="6662" max="6662" width="19.140625" style="38" customWidth="1"/>
    <col min="6663" max="6663" width="27.5703125" style="38" customWidth="1"/>
    <col min="6664" max="6913" width="9.140625" style="38"/>
    <col min="6914" max="6914" width="17.28515625" style="38" customWidth="1"/>
    <col min="6915" max="6915" width="19.140625" style="38" customWidth="1"/>
    <col min="6916" max="6916" width="17.7109375" style="38" customWidth="1"/>
    <col min="6917" max="6917" width="23.140625" style="38" customWidth="1"/>
    <col min="6918" max="6918" width="19.140625" style="38" customWidth="1"/>
    <col min="6919" max="6919" width="27.5703125" style="38" customWidth="1"/>
    <col min="6920" max="7169" width="9.140625" style="38"/>
    <col min="7170" max="7170" width="17.28515625" style="38" customWidth="1"/>
    <col min="7171" max="7171" width="19.140625" style="38" customWidth="1"/>
    <col min="7172" max="7172" width="17.7109375" style="38" customWidth="1"/>
    <col min="7173" max="7173" width="23.140625" style="38" customWidth="1"/>
    <col min="7174" max="7174" width="19.140625" style="38" customWidth="1"/>
    <col min="7175" max="7175" width="27.5703125" style="38" customWidth="1"/>
    <col min="7176" max="7425" width="9.140625" style="38"/>
    <col min="7426" max="7426" width="17.28515625" style="38" customWidth="1"/>
    <col min="7427" max="7427" width="19.140625" style="38" customWidth="1"/>
    <col min="7428" max="7428" width="17.7109375" style="38" customWidth="1"/>
    <col min="7429" max="7429" width="23.140625" style="38" customWidth="1"/>
    <col min="7430" max="7430" width="19.140625" style="38" customWidth="1"/>
    <col min="7431" max="7431" width="27.5703125" style="38" customWidth="1"/>
    <col min="7432" max="7681" width="9.140625" style="38"/>
    <col min="7682" max="7682" width="17.28515625" style="38" customWidth="1"/>
    <col min="7683" max="7683" width="19.140625" style="38" customWidth="1"/>
    <col min="7684" max="7684" width="17.7109375" style="38" customWidth="1"/>
    <col min="7685" max="7685" width="23.140625" style="38" customWidth="1"/>
    <col min="7686" max="7686" width="19.140625" style="38" customWidth="1"/>
    <col min="7687" max="7687" width="27.5703125" style="38" customWidth="1"/>
    <col min="7688" max="7937" width="9.140625" style="38"/>
    <col min="7938" max="7938" width="17.28515625" style="38" customWidth="1"/>
    <col min="7939" max="7939" width="19.140625" style="38" customWidth="1"/>
    <col min="7940" max="7940" width="17.7109375" style="38" customWidth="1"/>
    <col min="7941" max="7941" width="23.140625" style="38" customWidth="1"/>
    <col min="7942" max="7942" width="19.140625" style="38" customWidth="1"/>
    <col min="7943" max="7943" width="27.5703125" style="38" customWidth="1"/>
    <col min="7944" max="8193" width="9.140625" style="38"/>
    <col min="8194" max="8194" width="17.28515625" style="38" customWidth="1"/>
    <col min="8195" max="8195" width="19.140625" style="38" customWidth="1"/>
    <col min="8196" max="8196" width="17.7109375" style="38" customWidth="1"/>
    <col min="8197" max="8197" width="23.140625" style="38" customWidth="1"/>
    <col min="8198" max="8198" width="19.140625" style="38" customWidth="1"/>
    <col min="8199" max="8199" width="27.5703125" style="38" customWidth="1"/>
    <col min="8200" max="8449" width="9.140625" style="38"/>
    <col min="8450" max="8450" width="17.28515625" style="38" customWidth="1"/>
    <col min="8451" max="8451" width="19.140625" style="38" customWidth="1"/>
    <col min="8452" max="8452" width="17.7109375" style="38" customWidth="1"/>
    <col min="8453" max="8453" width="23.140625" style="38" customWidth="1"/>
    <col min="8454" max="8454" width="19.140625" style="38" customWidth="1"/>
    <col min="8455" max="8455" width="27.5703125" style="38" customWidth="1"/>
    <col min="8456" max="8705" width="9.140625" style="38"/>
    <col min="8706" max="8706" width="17.28515625" style="38" customWidth="1"/>
    <col min="8707" max="8707" width="19.140625" style="38" customWidth="1"/>
    <col min="8708" max="8708" width="17.7109375" style="38" customWidth="1"/>
    <col min="8709" max="8709" width="23.140625" style="38" customWidth="1"/>
    <col min="8710" max="8710" width="19.140625" style="38" customWidth="1"/>
    <col min="8711" max="8711" width="27.5703125" style="38" customWidth="1"/>
    <col min="8712" max="8961" width="9.140625" style="38"/>
    <col min="8962" max="8962" width="17.28515625" style="38" customWidth="1"/>
    <col min="8963" max="8963" width="19.140625" style="38" customWidth="1"/>
    <col min="8964" max="8964" width="17.7109375" style="38" customWidth="1"/>
    <col min="8965" max="8965" width="23.140625" style="38" customWidth="1"/>
    <col min="8966" max="8966" width="19.140625" style="38" customWidth="1"/>
    <col min="8967" max="8967" width="27.5703125" style="38" customWidth="1"/>
    <col min="8968" max="9217" width="9.140625" style="38"/>
    <col min="9218" max="9218" width="17.28515625" style="38" customWidth="1"/>
    <col min="9219" max="9219" width="19.140625" style="38" customWidth="1"/>
    <col min="9220" max="9220" width="17.7109375" style="38" customWidth="1"/>
    <col min="9221" max="9221" width="23.140625" style="38" customWidth="1"/>
    <col min="9222" max="9222" width="19.140625" style="38" customWidth="1"/>
    <col min="9223" max="9223" width="27.5703125" style="38" customWidth="1"/>
    <col min="9224" max="9473" width="9.140625" style="38"/>
    <col min="9474" max="9474" width="17.28515625" style="38" customWidth="1"/>
    <col min="9475" max="9475" width="19.140625" style="38" customWidth="1"/>
    <col min="9476" max="9476" width="17.7109375" style="38" customWidth="1"/>
    <col min="9477" max="9477" width="23.140625" style="38" customWidth="1"/>
    <col min="9478" max="9478" width="19.140625" style="38" customWidth="1"/>
    <col min="9479" max="9479" width="27.5703125" style="38" customWidth="1"/>
    <col min="9480" max="9729" width="9.140625" style="38"/>
    <col min="9730" max="9730" width="17.28515625" style="38" customWidth="1"/>
    <col min="9731" max="9731" width="19.140625" style="38" customWidth="1"/>
    <col min="9732" max="9732" width="17.7109375" style="38" customWidth="1"/>
    <col min="9733" max="9733" width="23.140625" style="38" customWidth="1"/>
    <col min="9734" max="9734" width="19.140625" style="38" customWidth="1"/>
    <col min="9735" max="9735" width="27.5703125" style="38" customWidth="1"/>
    <col min="9736" max="9985" width="9.140625" style="38"/>
    <col min="9986" max="9986" width="17.28515625" style="38" customWidth="1"/>
    <col min="9987" max="9987" width="19.140625" style="38" customWidth="1"/>
    <col min="9988" max="9988" width="17.7109375" style="38" customWidth="1"/>
    <col min="9989" max="9989" width="23.140625" style="38" customWidth="1"/>
    <col min="9990" max="9990" width="19.140625" style="38" customWidth="1"/>
    <col min="9991" max="9991" width="27.5703125" style="38" customWidth="1"/>
    <col min="9992" max="10241" width="9.140625" style="38"/>
    <col min="10242" max="10242" width="17.28515625" style="38" customWidth="1"/>
    <col min="10243" max="10243" width="19.140625" style="38" customWidth="1"/>
    <col min="10244" max="10244" width="17.7109375" style="38" customWidth="1"/>
    <col min="10245" max="10245" width="23.140625" style="38" customWidth="1"/>
    <col min="10246" max="10246" width="19.140625" style="38" customWidth="1"/>
    <col min="10247" max="10247" width="27.5703125" style="38" customWidth="1"/>
    <col min="10248" max="10497" width="9.140625" style="38"/>
    <col min="10498" max="10498" width="17.28515625" style="38" customWidth="1"/>
    <col min="10499" max="10499" width="19.140625" style="38" customWidth="1"/>
    <col min="10500" max="10500" width="17.7109375" style="38" customWidth="1"/>
    <col min="10501" max="10501" width="23.140625" style="38" customWidth="1"/>
    <col min="10502" max="10502" width="19.140625" style="38" customWidth="1"/>
    <col min="10503" max="10503" width="27.5703125" style="38" customWidth="1"/>
    <col min="10504" max="10753" width="9.140625" style="38"/>
    <col min="10754" max="10754" width="17.28515625" style="38" customWidth="1"/>
    <col min="10755" max="10755" width="19.140625" style="38" customWidth="1"/>
    <col min="10756" max="10756" width="17.7109375" style="38" customWidth="1"/>
    <col min="10757" max="10757" width="23.140625" style="38" customWidth="1"/>
    <col min="10758" max="10758" width="19.140625" style="38" customWidth="1"/>
    <col min="10759" max="10759" width="27.5703125" style="38" customWidth="1"/>
    <col min="10760" max="11009" width="9.140625" style="38"/>
    <col min="11010" max="11010" width="17.28515625" style="38" customWidth="1"/>
    <col min="11011" max="11011" width="19.140625" style="38" customWidth="1"/>
    <col min="11012" max="11012" width="17.7109375" style="38" customWidth="1"/>
    <col min="11013" max="11013" width="23.140625" style="38" customWidth="1"/>
    <col min="11014" max="11014" width="19.140625" style="38" customWidth="1"/>
    <col min="11015" max="11015" width="27.5703125" style="38" customWidth="1"/>
    <col min="11016" max="11265" width="9.140625" style="38"/>
    <col min="11266" max="11266" width="17.28515625" style="38" customWidth="1"/>
    <col min="11267" max="11267" width="19.140625" style="38" customWidth="1"/>
    <col min="11268" max="11268" width="17.7109375" style="38" customWidth="1"/>
    <col min="11269" max="11269" width="23.140625" style="38" customWidth="1"/>
    <col min="11270" max="11270" width="19.140625" style="38" customWidth="1"/>
    <col min="11271" max="11271" width="27.5703125" style="38" customWidth="1"/>
    <col min="11272" max="11521" width="9.140625" style="38"/>
    <col min="11522" max="11522" width="17.28515625" style="38" customWidth="1"/>
    <col min="11523" max="11523" width="19.140625" style="38" customWidth="1"/>
    <col min="11524" max="11524" width="17.7109375" style="38" customWidth="1"/>
    <col min="11525" max="11525" width="23.140625" style="38" customWidth="1"/>
    <col min="11526" max="11526" width="19.140625" style="38" customWidth="1"/>
    <col min="11527" max="11527" width="27.5703125" style="38" customWidth="1"/>
    <col min="11528" max="11777" width="9.140625" style="38"/>
    <col min="11778" max="11778" width="17.28515625" style="38" customWidth="1"/>
    <col min="11779" max="11779" width="19.140625" style="38" customWidth="1"/>
    <col min="11780" max="11780" width="17.7109375" style="38" customWidth="1"/>
    <col min="11781" max="11781" width="23.140625" style="38" customWidth="1"/>
    <col min="11782" max="11782" width="19.140625" style="38" customWidth="1"/>
    <col min="11783" max="11783" width="27.5703125" style="38" customWidth="1"/>
    <col min="11784" max="12033" width="9.140625" style="38"/>
    <col min="12034" max="12034" width="17.28515625" style="38" customWidth="1"/>
    <col min="12035" max="12035" width="19.140625" style="38" customWidth="1"/>
    <col min="12036" max="12036" width="17.7109375" style="38" customWidth="1"/>
    <col min="12037" max="12037" width="23.140625" style="38" customWidth="1"/>
    <col min="12038" max="12038" width="19.140625" style="38" customWidth="1"/>
    <col min="12039" max="12039" width="27.5703125" style="38" customWidth="1"/>
    <col min="12040" max="12289" width="9.140625" style="38"/>
    <col min="12290" max="12290" width="17.28515625" style="38" customWidth="1"/>
    <col min="12291" max="12291" width="19.140625" style="38" customWidth="1"/>
    <col min="12292" max="12292" width="17.7109375" style="38" customWidth="1"/>
    <col min="12293" max="12293" width="23.140625" style="38" customWidth="1"/>
    <col min="12294" max="12294" width="19.140625" style="38" customWidth="1"/>
    <col min="12295" max="12295" width="27.5703125" style="38" customWidth="1"/>
    <col min="12296" max="12545" width="9.140625" style="38"/>
    <col min="12546" max="12546" width="17.28515625" style="38" customWidth="1"/>
    <col min="12547" max="12547" width="19.140625" style="38" customWidth="1"/>
    <col min="12548" max="12548" width="17.7109375" style="38" customWidth="1"/>
    <col min="12549" max="12549" width="23.140625" style="38" customWidth="1"/>
    <col min="12550" max="12550" width="19.140625" style="38" customWidth="1"/>
    <col min="12551" max="12551" width="27.5703125" style="38" customWidth="1"/>
    <col min="12552" max="12801" width="9.140625" style="38"/>
    <col min="12802" max="12802" width="17.28515625" style="38" customWidth="1"/>
    <col min="12803" max="12803" width="19.140625" style="38" customWidth="1"/>
    <col min="12804" max="12804" width="17.7109375" style="38" customWidth="1"/>
    <col min="12805" max="12805" width="23.140625" style="38" customWidth="1"/>
    <col min="12806" max="12806" width="19.140625" style="38" customWidth="1"/>
    <col min="12807" max="12807" width="27.5703125" style="38" customWidth="1"/>
    <col min="12808" max="13057" width="9.140625" style="38"/>
    <col min="13058" max="13058" width="17.28515625" style="38" customWidth="1"/>
    <col min="13059" max="13059" width="19.140625" style="38" customWidth="1"/>
    <col min="13060" max="13060" width="17.7109375" style="38" customWidth="1"/>
    <col min="13061" max="13061" width="23.140625" style="38" customWidth="1"/>
    <col min="13062" max="13062" width="19.140625" style="38" customWidth="1"/>
    <col min="13063" max="13063" width="27.5703125" style="38" customWidth="1"/>
    <col min="13064" max="13313" width="9.140625" style="38"/>
    <col min="13314" max="13314" width="17.28515625" style="38" customWidth="1"/>
    <col min="13315" max="13315" width="19.140625" style="38" customWidth="1"/>
    <col min="13316" max="13316" width="17.7109375" style="38" customWidth="1"/>
    <col min="13317" max="13317" width="23.140625" style="38" customWidth="1"/>
    <col min="13318" max="13318" width="19.140625" style="38" customWidth="1"/>
    <col min="13319" max="13319" width="27.5703125" style="38" customWidth="1"/>
    <col min="13320" max="13569" width="9.140625" style="38"/>
    <col min="13570" max="13570" width="17.28515625" style="38" customWidth="1"/>
    <col min="13571" max="13571" width="19.140625" style="38" customWidth="1"/>
    <col min="13572" max="13572" width="17.7109375" style="38" customWidth="1"/>
    <col min="13573" max="13573" width="23.140625" style="38" customWidth="1"/>
    <col min="13574" max="13574" width="19.140625" style="38" customWidth="1"/>
    <col min="13575" max="13575" width="27.5703125" style="38" customWidth="1"/>
    <col min="13576" max="13825" width="9.140625" style="38"/>
    <col min="13826" max="13826" width="17.28515625" style="38" customWidth="1"/>
    <col min="13827" max="13827" width="19.140625" style="38" customWidth="1"/>
    <col min="13828" max="13828" width="17.7109375" style="38" customWidth="1"/>
    <col min="13829" max="13829" width="23.140625" style="38" customWidth="1"/>
    <col min="13830" max="13830" width="19.140625" style="38" customWidth="1"/>
    <col min="13831" max="13831" width="27.5703125" style="38" customWidth="1"/>
    <col min="13832" max="14081" width="9.140625" style="38"/>
    <col min="14082" max="14082" width="17.28515625" style="38" customWidth="1"/>
    <col min="14083" max="14083" width="19.140625" style="38" customWidth="1"/>
    <col min="14084" max="14084" width="17.7109375" style="38" customWidth="1"/>
    <col min="14085" max="14085" width="23.140625" style="38" customWidth="1"/>
    <col min="14086" max="14086" width="19.140625" style="38" customWidth="1"/>
    <col min="14087" max="14087" width="27.5703125" style="38" customWidth="1"/>
    <col min="14088" max="14337" width="9.140625" style="38"/>
    <col min="14338" max="14338" width="17.28515625" style="38" customWidth="1"/>
    <col min="14339" max="14339" width="19.140625" style="38" customWidth="1"/>
    <col min="14340" max="14340" width="17.7109375" style="38" customWidth="1"/>
    <col min="14341" max="14341" width="23.140625" style="38" customWidth="1"/>
    <col min="14342" max="14342" width="19.140625" style="38" customWidth="1"/>
    <col min="14343" max="14343" width="27.5703125" style="38" customWidth="1"/>
    <col min="14344" max="14593" width="9.140625" style="38"/>
    <col min="14594" max="14594" width="17.28515625" style="38" customWidth="1"/>
    <col min="14595" max="14595" width="19.140625" style="38" customWidth="1"/>
    <col min="14596" max="14596" width="17.7109375" style="38" customWidth="1"/>
    <col min="14597" max="14597" width="23.140625" style="38" customWidth="1"/>
    <col min="14598" max="14598" width="19.140625" style="38" customWidth="1"/>
    <col min="14599" max="14599" width="27.5703125" style="38" customWidth="1"/>
    <col min="14600" max="14849" width="9.140625" style="38"/>
    <col min="14850" max="14850" width="17.28515625" style="38" customWidth="1"/>
    <col min="14851" max="14851" width="19.140625" style="38" customWidth="1"/>
    <col min="14852" max="14852" width="17.7109375" style="38" customWidth="1"/>
    <col min="14853" max="14853" width="23.140625" style="38" customWidth="1"/>
    <col min="14854" max="14854" width="19.140625" style="38" customWidth="1"/>
    <col min="14855" max="14855" width="27.5703125" style="38" customWidth="1"/>
    <col min="14856" max="15105" width="9.140625" style="38"/>
    <col min="15106" max="15106" width="17.28515625" style="38" customWidth="1"/>
    <col min="15107" max="15107" width="19.140625" style="38" customWidth="1"/>
    <col min="15108" max="15108" width="17.7109375" style="38" customWidth="1"/>
    <col min="15109" max="15109" width="23.140625" style="38" customWidth="1"/>
    <col min="15110" max="15110" width="19.140625" style="38" customWidth="1"/>
    <col min="15111" max="15111" width="27.5703125" style="38" customWidth="1"/>
    <col min="15112" max="15361" width="9.140625" style="38"/>
    <col min="15362" max="15362" width="17.28515625" style="38" customWidth="1"/>
    <col min="15363" max="15363" width="19.140625" style="38" customWidth="1"/>
    <col min="15364" max="15364" width="17.7109375" style="38" customWidth="1"/>
    <col min="15365" max="15365" width="23.140625" style="38" customWidth="1"/>
    <col min="15366" max="15366" width="19.140625" style="38" customWidth="1"/>
    <col min="15367" max="15367" width="27.5703125" style="38" customWidth="1"/>
    <col min="15368" max="15617" width="9.140625" style="38"/>
    <col min="15618" max="15618" width="17.28515625" style="38" customWidth="1"/>
    <col min="15619" max="15619" width="19.140625" style="38" customWidth="1"/>
    <col min="15620" max="15620" width="17.7109375" style="38" customWidth="1"/>
    <col min="15621" max="15621" width="23.140625" style="38" customWidth="1"/>
    <col min="15622" max="15622" width="19.140625" style="38" customWidth="1"/>
    <col min="15623" max="15623" width="27.5703125" style="38" customWidth="1"/>
    <col min="15624" max="15873" width="9.140625" style="38"/>
    <col min="15874" max="15874" width="17.28515625" style="38" customWidth="1"/>
    <col min="15875" max="15875" width="19.140625" style="38" customWidth="1"/>
    <col min="15876" max="15876" width="17.7109375" style="38" customWidth="1"/>
    <col min="15877" max="15877" width="23.140625" style="38" customWidth="1"/>
    <col min="15878" max="15878" width="19.140625" style="38" customWidth="1"/>
    <col min="15879" max="15879" width="27.5703125" style="38" customWidth="1"/>
    <col min="15880" max="16129" width="9.140625" style="38"/>
    <col min="16130" max="16130" width="17.28515625" style="38" customWidth="1"/>
    <col min="16131" max="16131" width="19.140625" style="38" customWidth="1"/>
    <col min="16132" max="16132" width="17.7109375" style="38" customWidth="1"/>
    <col min="16133" max="16133" width="23.140625" style="38" customWidth="1"/>
    <col min="16134" max="16134" width="19.140625" style="38" customWidth="1"/>
    <col min="16135" max="16135" width="27.5703125" style="38" customWidth="1"/>
    <col min="16136" max="16384" width="9.140625" style="38"/>
  </cols>
  <sheetData>
    <row r="1" spans="1:7">
      <c r="A1" s="650" t="s">
        <v>192</v>
      </c>
      <c r="B1" s="651"/>
      <c r="C1" s="651"/>
      <c r="D1" s="651"/>
      <c r="E1" s="652"/>
    </row>
    <row r="2" spans="1:7">
      <c r="A2" s="39" t="s">
        <v>7</v>
      </c>
      <c r="B2" s="39" t="s">
        <v>193</v>
      </c>
      <c r="C2" s="39" t="s">
        <v>194</v>
      </c>
      <c r="D2" s="39" t="s">
        <v>195</v>
      </c>
      <c r="E2" s="39" t="s">
        <v>196</v>
      </c>
      <c r="F2" s="40"/>
    </row>
    <row r="3" spans="1:7" ht="55.15">
      <c r="A3" s="41">
        <v>1</v>
      </c>
      <c r="B3" s="42" t="s">
        <v>197</v>
      </c>
      <c r="C3" s="41">
        <v>2</v>
      </c>
      <c r="D3" s="43">
        <v>20</v>
      </c>
      <c r="E3" s="44">
        <f>C3*D3</f>
        <v>40</v>
      </c>
      <c r="F3" s="45"/>
    </row>
    <row r="4" spans="1:7">
      <c r="A4" s="41"/>
      <c r="D4" s="46" t="s">
        <v>198</v>
      </c>
      <c r="E4" s="47">
        <f>E3/G7</f>
        <v>3.3333333333333335</v>
      </c>
      <c r="F4" s="48"/>
    </row>
    <row r="5" spans="1:7">
      <c r="A5" s="49"/>
      <c r="B5" s="49"/>
      <c r="C5" s="49"/>
      <c r="D5" s="46" t="s">
        <v>199</v>
      </c>
      <c r="E5" s="50">
        <v>1.6666666666666667</v>
      </c>
      <c r="F5" s="48"/>
    </row>
    <row r="6" spans="1:7">
      <c r="G6" s="51" t="s">
        <v>200</v>
      </c>
    </row>
    <row r="7" spans="1:7">
      <c r="G7" s="51">
        <v>12</v>
      </c>
    </row>
  </sheetData>
  <mergeCells count="1">
    <mergeCell ref="A1:E1"/>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AMK144"/>
  <sheetViews>
    <sheetView view="pageBreakPreview" topLeftCell="A41" zoomScale="150" zoomScaleNormal="100" zoomScaleSheetLayoutView="150" workbookViewId="0">
      <selection activeCell="B64" sqref="B64:G64"/>
    </sheetView>
  </sheetViews>
  <sheetFormatPr defaultRowHeight="13.9"/>
  <cols>
    <col min="1" max="1" width="9.140625" style="3"/>
    <col min="2" max="2" width="11.7109375" style="3" customWidth="1"/>
    <col min="3" max="6" width="9.140625" style="3"/>
    <col min="7" max="7" width="13.42578125" style="3" customWidth="1"/>
    <col min="8" max="8" width="14.140625" style="3" customWidth="1"/>
    <col min="9" max="9" width="16.42578125" style="155" bestFit="1" customWidth="1"/>
    <col min="10" max="10" width="9.140625" style="3"/>
    <col min="11" max="11" width="14.28515625" style="3" bestFit="1" customWidth="1"/>
    <col min="12" max="12" width="9.140625" style="3"/>
    <col min="13" max="13" width="13.7109375" style="3" bestFit="1" customWidth="1"/>
    <col min="14" max="1025" width="9.140625" style="3"/>
  </cols>
  <sheetData>
    <row r="1" spans="1:15" s="3" customFormat="1" ht="12.75" customHeight="1">
      <c r="A1" s="582" t="s">
        <v>44</v>
      </c>
      <c r="B1" s="582"/>
      <c r="C1" s="582"/>
      <c r="D1" s="582"/>
      <c r="E1" s="582"/>
      <c r="F1" s="582"/>
      <c r="G1" s="582"/>
      <c r="H1" s="582"/>
      <c r="I1" s="582"/>
      <c r="J1"/>
      <c r="K1"/>
      <c r="L1"/>
      <c r="M1"/>
      <c r="O1"/>
    </row>
    <row r="2" spans="1:15" s="3" customFormat="1" ht="12.75" customHeight="1">
      <c r="A2" s="582" t="s">
        <v>45</v>
      </c>
      <c r="B2" s="582"/>
      <c r="C2" s="582"/>
      <c r="D2" s="582"/>
      <c r="E2" s="582"/>
      <c r="F2" s="582"/>
      <c r="G2" s="582"/>
      <c r="H2" s="582"/>
      <c r="I2" s="582"/>
      <c r="J2"/>
      <c r="K2"/>
      <c r="L2"/>
      <c r="M2"/>
      <c r="O2"/>
    </row>
    <row r="3" spans="1:15" s="3" customFormat="1" ht="12.75" customHeight="1">
      <c r="A3" s="582" t="s">
        <v>46</v>
      </c>
      <c r="B3" s="582"/>
      <c r="C3" s="582"/>
      <c r="D3" s="582"/>
      <c r="E3" s="582"/>
      <c r="F3" s="582"/>
      <c r="G3" s="582"/>
      <c r="H3" s="582"/>
      <c r="I3" s="582"/>
      <c r="J3"/>
      <c r="K3"/>
      <c r="L3"/>
      <c r="M3"/>
      <c r="O3"/>
    </row>
    <row r="4" spans="1:15" s="3" customFormat="1" ht="12.75" customHeight="1">
      <c r="A4" s="582" t="s">
        <v>47</v>
      </c>
      <c r="B4" s="582"/>
      <c r="C4" s="582"/>
      <c r="D4" s="582"/>
      <c r="E4" s="582"/>
      <c r="F4" s="582"/>
      <c r="G4" s="582"/>
      <c r="H4" s="582"/>
      <c r="I4" s="582"/>
      <c r="J4"/>
      <c r="K4"/>
      <c r="L4"/>
      <c r="M4"/>
      <c r="O4"/>
    </row>
    <row r="5" spans="1:15" s="3" customFormat="1" ht="12.75" customHeight="1">
      <c r="A5" s="582" t="s">
        <v>48</v>
      </c>
      <c r="B5" s="582"/>
      <c r="C5" s="582"/>
      <c r="D5" s="582"/>
      <c r="E5" s="582"/>
      <c r="F5" s="582"/>
      <c r="G5" s="582"/>
      <c r="H5" s="582"/>
      <c r="I5" s="582"/>
      <c r="J5"/>
      <c r="K5"/>
      <c r="L5"/>
      <c r="M5"/>
      <c r="O5"/>
    </row>
    <row r="6" spans="1:15" s="3" customFormat="1" ht="12.75" customHeight="1">
      <c r="A6" s="54"/>
      <c r="B6" s="54"/>
      <c r="C6" s="54"/>
      <c r="D6" s="54"/>
      <c r="E6" s="54"/>
      <c r="F6" s="54"/>
      <c r="G6" s="54"/>
      <c r="H6" s="54"/>
      <c r="I6" s="378"/>
      <c r="J6"/>
      <c r="K6"/>
      <c r="L6"/>
      <c r="M6"/>
      <c r="O6"/>
    </row>
    <row r="7" spans="1:15" s="3" customFormat="1" ht="12.75" customHeight="1">
      <c r="A7" s="578" t="s">
        <v>49</v>
      </c>
      <c r="B7" s="578"/>
      <c r="C7" s="578"/>
      <c r="D7" s="578"/>
      <c r="E7" s="578"/>
      <c r="F7" s="578"/>
      <c r="G7" s="578"/>
      <c r="H7" s="578"/>
      <c r="I7" s="578"/>
      <c r="J7"/>
      <c r="K7"/>
      <c r="L7"/>
      <c r="M7"/>
      <c r="O7"/>
    </row>
    <row r="8" spans="1:15" s="3" customFormat="1" ht="12.75" customHeight="1">
      <c r="A8" s="118"/>
      <c r="B8" s="118"/>
      <c r="C8" s="118"/>
      <c r="D8" s="118"/>
      <c r="E8" s="118"/>
      <c r="F8" s="118"/>
      <c r="G8" s="118"/>
      <c r="H8" s="118"/>
      <c r="I8" s="126"/>
      <c r="J8"/>
      <c r="K8"/>
      <c r="L8"/>
      <c r="M8"/>
      <c r="O8"/>
    </row>
    <row r="9" spans="1:15" s="3" customFormat="1">
      <c r="A9" s="653" t="s">
        <v>201</v>
      </c>
      <c r="B9" s="653"/>
      <c r="C9" s="653"/>
      <c r="D9" s="653"/>
      <c r="E9" s="653"/>
      <c r="F9" s="653"/>
      <c r="G9" s="653"/>
      <c r="H9" s="653"/>
      <c r="I9" s="653"/>
      <c r="J9"/>
      <c r="K9"/>
      <c r="L9"/>
      <c r="M9"/>
      <c r="O9"/>
    </row>
    <row r="10" spans="1:15" s="3" customFormat="1">
      <c r="A10" s="1"/>
      <c r="B10" s="1"/>
      <c r="C10" s="1"/>
      <c r="D10" s="1"/>
      <c r="E10" s="1"/>
      <c r="F10" s="1"/>
      <c r="G10" s="1"/>
      <c r="H10" s="1"/>
      <c r="I10" s="127"/>
      <c r="J10"/>
      <c r="K10"/>
      <c r="L10"/>
      <c r="M10"/>
      <c r="O10"/>
    </row>
    <row r="11" spans="1:15" s="3" customFormat="1">
      <c r="A11" s="584" t="s">
        <v>51</v>
      </c>
      <c r="B11" s="584"/>
      <c r="C11" s="584"/>
      <c r="D11" s="584"/>
      <c r="E11" s="584"/>
      <c r="F11" s="584"/>
      <c r="G11" s="584"/>
      <c r="H11" s="584"/>
      <c r="I11" s="584"/>
      <c r="J11"/>
      <c r="K11"/>
      <c r="L11"/>
      <c r="M11"/>
      <c r="O11"/>
    </row>
    <row r="12" spans="1:15" s="3" customFormat="1">
      <c r="A12" s="55" t="s">
        <v>52</v>
      </c>
      <c r="B12" s="579" t="s">
        <v>53</v>
      </c>
      <c r="C12" s="579"/>
      <c r="D12" s="579"/>
      <c r="E12" s="579"/>
      <c r="F12" s="579"/>
      <c r="G12" s="579"/>
      <c r="H12" s="585" t="s">
        <v>54</v>
      </c>
      <c r="I12" s="585"/>
      <c r="J12"/>
      <c r="K12"/>
      <c r="L12"/>
      <c r="M12"/>
      <c r="O12"/>
    </row>
    <row r="13" spans="1:15" s="3" customFormat="1">
      <c r="A13" s="55" t="s">
        <v>55</v>
      </c>
      <c r="B13" s="579" t="s">
        <v>56</v>
      </c>
      <c r="C13" s="579"/>
      <c r="D13" s="579"/>
      <c r="E13" s="579"/>
      <c r="F13" s="579"/>
      <c r="G13" s="579"/>
      <c r="H13" s="580" t="s">
        <v>57</v>
      </c>
      <c r="I13" s="580"/>
      <c r="J13"/>
      <c r="K13"/>
      <c r="L13"/>
      <c r="M13"/>
      <c r="O13"/>
    </row>
    <row r="14" spans="1:15" s="3" customFormat="1">
      <c r="A14" s="55" t="s">
        <v>58</v>
      </c>
      <c r="B14" s="579" t="s">
        <v>59</v>
      </c>
      <c r="C14" s="579"/>
      <c r="D14" s="579"/>
      <c r="E14" s="579"/>
      <c r="F14" s="579"/>
      <c r="G14" s="579"/>
      <c r="H14" s="581" t="s">
        <v>60</v>
      </c>
      <c r="I14" s="581"/>
      <c r="J14"/>
      <c r="K14"/>
      <c r="L14"/>
      <c r="M14"/>
      <c r="O14"/>
    </row>
    <row r="15" spans="1:15" s="3" customFormat="1">
      <c r="A15" s="55" t="s">
        <v>61</v>
      </c>
      <c r="B15" s="579" t="s">
        <v>62</v>
      </c>
      <c r="C15" s="579"/>
      <c r="D15" s="579"/>
      <c r="E15" s="579"/>
      <c r="F15" s="579"/>
      <c r="G15" s="579"/>
      <c r="H15" s="580">
        <v>60</v>
      </c>
      <c r="I15" s="580"/>
      <c r="J15"/>
      <c r="K15"/>
      <c r="L15"/>
      <c r="M15"/>
      <c r="O15"/>
    </row>
    <row r="16" spans="1:15" s="3" customFormat="1">
      <c r="A16" s="54"/>
      <c r="B16" s="1"/>
      <c r="C16" s="1"/>
      <c r="D16" s="1"/>
      <c r="E16" s="1"/>
      <c r="F16" s="1"/>
      <c r="G16" s="1"/>
      <c r="H16" s="54"/>
      <c r="I16" s="125"/>
      <c r="J16"/>
      <c r="K16"/>
      <c r="L16"/>
      <c r="M16"/>
      <c r="O16"/>
    </row>
    <row r="17" spans="1:15" s="3" customFormat="1">
      <c r="A17" s="584" t="s">
        <v>63</v>
      </c>
      <c r="B17" s="584"/>
      <c r="C17" s="584"/>
      <c r="D17" s="584"/>
      <c r="E17" s="584"/>
      <c r="F17" s="584"/>
      <c r="G17" s="584"/>
      <c r="H17" s="584"/>
      <c r="I17" s="584"/>
      <c r="J17"/>
      <c r="K17"/>
      <c r="L17"/>
      <c r="M17"/>
      <c r="O17"/>
    </row>
    <row r="18" spans="1:15" s="3" customFormat="1">
      <c r="A18" s="580" t="s">
        <v>64</v>
      </c>
      <c r="B18" s="580"/>
      <c r="C18" s="580" t="s">
        <v>65</v>
      </c>
      <c r="D18" s="580"/>
      <c r="E18" s="580" t="s">
        <v>66</v>
      </c>
      <c r="F18" s="580"/>
      <c r="G18" s="580"/>
      <c r="H18" s="580"/>
      <c r="I18" s="580"/>
      <c r="J18"/>
      <c r="K18"/>
      <c r="L18"/>
      <c r="M18"/>
      <c r="O18"/>
    </row>
    <row r="19" spans="1:15" s="3" customFormat="1" ht="31.5" customHeight="1">
      <c r="A19" s="588" t="s">
        <v>202</v>
      </c>
      <c r="B19" s="645"/>
      <c r="C19" s="590" t="s">
        <v>203</v>
      </c>
      <c r="D19" s="590"/>
      <c r="E19" s="590">
        <v>12</v>
      </c>
      <c r="F19" s="590"/>
      <c r="G19" s="590"/>
      <c r="H19" s="590"/>
      <c r="I19" s="590"/>
      <c r="J19"/>
      <c r="K19"/>
      <c r="L19"/>
      <c r="M19"/>
      <c r="O19"/>
    </row>
    <row r="20" spans="1:15" s="3" customFormat="1">
      <c r="A20" s="54"/>
      <c r="B20" s="1"/>
      <c r="C20" s="1"/>
      <c r="D20" s="1"/>
      <c r="E20" s="1"/>
      <c r="F20" s="1"/>
      <c r="G20" s="1"/>
      <c r="H20" s="54"/>
      <c r="I20" s="125"/>
      <c r="J20"/>
      <c r="K20"/>
      <c r="L20"/>
      <c r="M20"/>
      <c r="O20"/>
    </row>
    <row r="21" spans="1:15" s="3" customFormat="1">
      <c r="A21" s="584" t="s">
        <v>69</v>
      </c>
      <c r="B21" s="584"/>
      <c r="C21" s="584"/>
      <c r="D21" s="584"/>
      <c r="E21" s="584"/>
      <c r="F21" s="584"/>
      <c r="G21" s="584"/>
      <c r="H21" s="584"/>
      <c r="I21" s="584"/>
      <c r="J21"/>
      <c r="K21"/>
      <c r="L21"/>
      <c r="M21"/>
      <c r="O21"/>
    </row>
    <row r="22" spans="1:15" s="3" customFormat="1" ht="24.75" customHeight="1">
      <c r="A22" s="55">
        <v>1</v>
      </c>
      <c r="B22" s="579" t="s">
        <v>70</v>
      </c>
      <c r="C22" s="579"/>
      <c r="D22" s="579"/>
      <c r="E22" s="579"/>
      <c r="F22" s="579"/>
      <c r="G22" s="579"/>
      <c r="H22" s="586" t="str">
        <f>A19</f>
        <v>VIGILANTE NOTURNO</v>
      </c>
      <c r="I22" s="586"/>
      <c r="J22"/>
      <c r="K22"/>
      <c r="L22"/>
      <c r="M22"/>
      <c r="O22"/>
    </row>
    <row r="23" spans="1:15" s="3" customFormat="1">
      <c r="A23" s="55">
        <v>2</v>
      </c>
      <c r="B23" s="579" t="s">
        <v>71</v>
      </c>
      <c r="C23" s="579"/>
      <c r="D23" s="579"/>
      <c r="E23" s="579"/>
      <c r="F23" s="579"/>
      <c r="G23" s="579"/>
      <c r="H23" s="580" t="s">
        <v>72</v>
      </c>
      <c r="I23" s="580"/>
      <c r="J23"/>
      <c r="K23"/>
      <c r="L23"/>
      <c r="M23"/>
      <c r="O23"/>
    </row>
    <row r="24" spans="1:15" s="3" customFormat="1">
      <c r="A24" s="55">
        <v>3</v>
      </c>
      <c r="B24" s="579" t="s">
        <v>73</v>
      </c>
      <c r="C24" s="579"/>
      <c r="D24" s="579"/>
      <c r="E24" s="579"/>
      <c r="F24" s="579"/>
      <c r="G24" s="579"/>
      <c r="H24" s="666">
        <v>2723.41</v>
      </c>
      <c r="I24" s="666"/>
      <c r="J24"/>
      <c r="K24" s="116"/>
      <c r="L24"/>
      <c r="M24"/>
      <c r="O24"/>
    </row>
    <row r="25" spans="1:15" s="3" customFormat="1" ht="15" customHeight="1">
      <c r="A25" s="55">
        <v>4</v>
      </c>
      <c r="B25" s="579" t="s">
        <v>74</v>
      </c>
      <c r="C25" s="579"/>
      <c r="D25" s="579"/>
      <c r="E25" s="579"/>
      <c r="F25" s="579"/>
      <c r="G25" s="579"/>
      <c r="H25" s="586" t="str">
        <f>H22</f>
        <v>VIGILANTE NOTURNO</v>
      </c>
      <c r="I25" s="586"/>
      <c r="J25"/>
      <c r="K25"/>
      <c r="L25"/>
      <c r="M25"/>
      <c r="O25"/>
    </row>
    <row r="26" spans="1:15" s="3" customFormat="1">
      <c r="A26" s="55">
        <v>5</v>
      </c>
      <c r="B26" s="579" t="s">
        <v>75</v>
      </c>
      <c r="C26" s="579"/>
      <c r="D26" s="579"/>
      <c r="E26" s="579"/>
      <c r="F26" s="579"/>
      <c r="G26" s="579"/>
      <c r="H26" s="592">
        <v>45449</v>
      </c>
      <c r="I26" s="592"/>
      <c r="J26"/>
      <c r="K26"/>
      <c r="L26"/>
      <c r="M26"/>
      <c r="O26"/>
    </row>
    <row r="27" spans="1:15" s="3" customFormat="1">
      <c r="A27" s="593"/>
      <c r="B27" s="593"/>
      <c r="C27" s="593"/>
      <c r="D27" s="593"/>
      <c r="E27" s="593"/>
      <c r="F27" s="593"/>
      <c r="G27" s="593"/>
      <c r="H27" s="593"/>
      <c r="I27" s="593"/>
      <c r="J27"/>
      <c r="K27"/>
      <c r="L27"/>
      <c r="M27"/>
      <c r="O27"/>
    </row>
    <row r="28" spans="1:15" s="3" customFormat="1">
      <c r="A28" s="594" t="s">
        <v>76</v>
      </c>
      <c r="B28" s="594"/>
      <c r="C28" s="594"/>
      <c r="D28" s="594"/>
      <c r="E28" s="594"/>
      <c r="F28" s="594"/>
      <c r="G28" s="594"/>
      <c r="H28" s="594"/>
      <c r="I28" s="594"/>
      <c r="J28"/>
      <c r="K28"/>
      <c r="L28"/>
      <c r="M28"/>
      <c r="O28"/>
    </row>
    <row r="29" spans="1:15" s="3" customFormat="1">
      <c r="A29" s="56">
        <v>1</v>
      </c>
      <c r="B29" s="599" t="s">
        <v>77</v>
      </c>
      <c r="C29" s="599"/>
      <c r="D29" s="599"/>
      <c r="E29" s="599"/>
      <c r="F29" s="599"/>
      <c r="G29" s="599"/>
      <c r="H29" s="56" t="s">
        <v>78</v>
      </c>
      <c r="I29" s="128" t="s">
        <v>79</v>
      </c>
      <c r="J29"/>
      <c r="K29" s="263"/>
      <c r="M29"/>
      <c r="O29"/>
    </row>
    <row r="30" spans="1:15" s="3" customFormat="1">
      <c r="A30" s="56" t="s">
        <v>52</v>
      </c>
      <c r="B30" s="579" t="s">
        <v>80</v>
      </c>
      <c r="C30" s="579"/>
      <c r="D30" s="579"/>
      <c r="E30" s="579"/>
      <c r="F30" s="579"/>
      <c r="G30" s="579"/>
      <c r="H30" s="58"/>
      <c r="I30" s="130">
        <f>H24</f>
        <v>2723.41</v>
      </c>
      <c r="J30"/>
      <c r="K30"/>
      <c r="L30"/>
      <c r="M30"/>
      <c r="O30"/>
    </row>
    <row r="31" spans="1:15" s="3" customFormat="1">
      <c r="A31" s="56" t="s">
        <v>55</v>
      </c>
      <c r="B31" s="591" t="s">
        <v>204</v>
      </c>
      <c r="C31" s="591"/>
      <c r="D31" s="591"/>
      <c r="E31" s="591"/>
      <c r="F31" s="591"/>
      <c r="G31" s="591"/>
      <c r="H31" s="254">
        <v>0.3</v>
      </c>
      <c r="I31" s="238">
        <f>I30*H31</f>
        <v>817.02299999999991</v>
      </c>
      <c r="J31"/>
      <c r="K31"/>
      <c r="L31"/>
      <c r="M31"/>
      <c r="O31"/>
    </row>
    <row r="32" spans="1:15" s="3" customFormat="1">
      <c r="A32" s="56" t="s">
        <v>61</v>
      </c>
      <c r="B32" s="591" t="s">
        <v>83</v>
      </c>
      <c r="C32" s="591"/>
      <c r="D32" s="591"/>
      <c r="E32" s="591"/>
      <c r="F32" s="591"/>
      <c r="G32" s="591"/>
      <c r="H32" s="254">
        <v>0.2</v>
      </c>
      <c r="I32" s="319">
        <f>(I30+I31)/220*H32*7*60/52.5*15</f>
        <v>386.22905454545457</v>
      </c>
      <c r="J32"/>
      <c r="L32"/>
      <c r="M32"/>
      <c r="O32"/>
    </row>
    <row r="33" spans="1:15" s="3" customFormat="1">
      <c r="A33" s="56" t="s">
        <v>84</v>
      </c>
      <c r="B33" s="579" t="s">
        <v>85</v>
      </c>
      <c r="C33" s="579"/>
      <c r="D33" s="579"/>
      <c r="E33" s="579"/>
      <c r="F33" s="579"/>
      <c r="G33" s="579"/>
      <c r="H33" s="2"/>
      <c r="I33" s="130">
        <v>0</v>
      </c>
      <c r="J33"/>
      <c r="K33"/>
      <c r="L33"/>
      <c r="M33"/>
      <c r="O33"/>
    </row>
    <row r="34" spans="1:15" s="3" customFormat="1">
      <c r="A34" s="56" t="s">
        <v>86</v>
      </c>
      <c r="B34" s="579" t="s">
        <v>87</v>
      </c>
      <c r="C34" s="579"/>
      <c r="D34" s="579"/>
      <c r="E34" s="579"/>
      <c r="F34" s="579"/>
      <c r="G34" s="579"/>
      <c r="H34" s="2"/>
      <c r="I34" s="130">
        <v>0</v>
      </c>
      <c r="J34"/>
      <c r="K34"/>
      <c r="L34"/>
      <c r="M34"/>
      <c r="O34"/>
    </row>
    <row r="35" spans="1:15" s="3" customFormat="1">
      <c r="A35" s="599" t="s">
        <v>88</v>
      </c>
      <c r="B35" s="599"/>
      <c r="C35" s="599"/>
      <c r="D35" s="599"/>
      <c r="E35" s="599"/>
      <c r="F35" s="599"/>
      <c r="G35" s="599"/>
      <c r="H35" s="599"/>
      <c r="I35" s="132">
        <f>TRUNC(SUM(I30:I34),2)</f>
        <v>3926.66</v>
      </c>
      <c r="J35"/>
      <c r="K35"/>
      <c r="L35"/>
      <c r="M35"/>
      <c r="O35"/>
    </row>
    <row r="36" spans="1:15" s="3" customFormat="1">
      <c r="A36" s="600"/>
      <c r="B36" s="600"/>
      <c r="C36" s="600"/>
      <c r="D36" s="600"/>
      <c r="E36" s="600"/>
      <c r="F36" s="600"/>
      <c r="G36" s="600"/>
      <c r="H36" s="600"/>
      <c r="I36" s="600"/>
      <c r="J36"/>
      <c r="K36"/>
      <c r="L36"/>
      <c r="M36"/>
      <c r="O36"/>
    </row>
    <row r="37" spans="1:15" s="3" customFormat="1">
      <c r="A37" s="594" t="s">
        <v>89</v>
      </c>
      <c r="B37" s="594"/>
      <c r="C37" s="594"/>
      <c r="D37" s="594"/>
      <c r="E37" s="594"/>
      <c r="F37" s="594"/>
      <c r="G37" s="594"/>
      <c r="H37" s="594"/>
      <c r="I37" s="594"/>
      <c r="K37"/>
      <c r="L37"/>
      <c r="M37"/>
      <c r="O37"/>
    </row>
    <row r="38" spans="1:15" s="3" customFormat="1">
      <c r="A38" s="599" t="s">
        <v>90</v>
      </c>
      <c r="B38" s="599"/>
      <c r="C38" s="599"/>
      <c r="D38" s="599"/>
      <c r="E38" s="599"/>
      <c r="F38" s="599"/>
      <c r="G38" s="599"/>
      <c r="H38" s="56" t="s">
        <v>78</v>
      </c>
      <c r="I38" s="128" t="s">
        <v>79</v>
      </c>
      <c r="K38"/>
      <c r="L38"/>
      <c r="M38"/>
      <c r="O38"/>
    </row>
    <row r="39" spans="1:15" s="3" customFormat="1">
      <c r="A39" s="56" t="s">
        <v>52</v>
      </c>
      <c r="B39" s="579" t="s">
        <v>91</v>
      </c>
      <c r="C39" s="579"/>
      <c r="D39" s="579"/>
      <c r="E39" s="579"/>
      <c r="F39" s="579"/>
      <c r="G39" s="579"/>
      <c r="H39" s="4">
        <f>1/12</f>
        <v>8.3333333333333329E-2</v>
      </c>
      <c r="I39" s="134">
        <f>$I$35*H39</f>
        <v>327.22166666666664</v>
      </c>
      <c r="K39"/>
      <c r="L39"/>
      <c r="M39"/>
      <c r="O39"/>
    </row>
    <row r="40" spans="1:15" s="3" customFormat="1">
      <c r="A40" s="56" t="s">
        <v>55</v>
      </c>
      <c r="B40" s="579" t="s">
        <v>92</v>
      </c>
      <c r="C40" s="579"/>
      <c r="D40" s="579"/>
      <c r="E40" s="579"/>
      <c r="F40" s="579"/>
      <c r="G40" s="579"/>
      <c r="H40" s="4">
        <v>0.121</v>
      </c>
      <c r="I40" s="134">
        <f>H40*I35</f>
        <v>475.12585999999999</v>
      </c>
      <c r="K40"/>
      <c r="L40"/>
      <c r="M40"/>
      <c r="O40"/>
    </row>
    <row r="41" spans="1:15" s="3" customFormat="1">
      <c r="A41" s="56"/>
      <c r="B41" s="640" t="s">
        <v>93</v>
      </c>
      <c r="C41" s="641"/>
      <c r="D41" s="641"/>
      <c r="E41" s="641"/>
      <c r="F41" s="641"/>
      <c r="G41" s="642"/>
      <c r="H41" s="37">
        <f>SUM(H39:H40)</f>
        <v>0.20433333333333331</v>
      </c>
      <c r="I41" s="136">
        <f>ROUND(SUM(I39:I40),2)</f>
        <v>802.35</v>
      </c>
      <c r="K41"/>
      <c r="L41"/>
      <c r="M41"/>
      <c r="O41"/>
    </row>
    <row r="42" spans="1:15" s="3" customFormat="1" ht="30" hidden="1" customHeight="1">
      <c r="A42" s="597" t="s">
        <v>94</v>
      </c>
      <c r="B42" s="597"/>
      <c r="C42" s="597"/>
      <c r="D42" s="597"/>
      <c r="E42" s="597"/>
      <c r="F42" s="597"/>
      <c r="G42" s="597"/>
      <c r="H42" s="597"/>
      <c r="I42" s="597"/>
      <c r="K42"/>
      <c r="L42"/>
      <c r="M42"/>
      <c r="O42"/>
    </row>
    <row r="43" spans="1:15" s="3" customFormat="1" ht="30" hidden="1" customHeight="1">
      <c r="A43" s="598" t="s">
        <v>95</v>
      </c>
      <c r="B43" s="598"/>
      <c r="C43" s="598"/>
      <c r="D43" s="598"/>
      <c r="E43" s="598"/>
      <c r="F43" s="598"/>
      <c r="G43" s="598"/>
      <c r="H43" s="598"/>
      <c r="I43" s="598"/>
      <c r="K43"/>
      <c r="L43"/>
      <c r="M43"/>
      <c r="O43"/>
    </row>
    <row r="44" spans="1:15" s="3" customFormat="1" ht="39.950000000000003" hidden="1" customHeight="1">
      <c r="A44" s="598" t="s">
        <v>96</v>
      </c>
      <c r="B44" s="598"/>
      <c r="C44" s="598"/>
      <c r="D44" s="598"/>
      <c r="E44" s="598"/>
      <c r="F44" s="598"/>
      <c r="G44" s="598"/>
      <c r="H44" s="598"/>
      <c r="I44" s="598"/>
      <c r="K44"/>
      <c r="L44"/>
      <c r="M44"/>
      <c r="O44"/>
    </row>
    <row r="45" spans="1:15" s="3" customFormat="1" ht="39.950000000000003" hidden="1" customHeight="1">
      <c r="A45" s="598" t="s">
        <v>97</v>
      </c>
      <c r="B45" s="598"/>
      <c r="C45" s="598"/>
      <c r="D45" s="598"/>
      <c r="E45" s="598"/>
      <c r="F45" s="598"/>
      <c r="G45" s="598"/>
      <c r="H45" s="598"/>
      <c r="I45" s="598"/>
      <c r="K45"/>
      <c r="L45"/>
      <c r="M45"/>
      <c r="O45"/>
    </row>
    <row r="46" spans="1:15" s="3" customFormat="1">
      <c r="A46" s="602"/>
      <c r="B46" s="602"/>
      <c r="C46" s="602"/>
      <c r="D46" s="602"/>
      <c r="E46" s="602"/>
      <c r="F46" s="602"/>
      <c r="G46" s="602"/>
      <c r="H46" s="602"/>
      <c r="I46" s="602"/>
      <c r="J46" s="6"/>
      <c r="K46" s="7"/>
      <c r="L46"/>
      <c r="M46"/>
      <c r="O46"/>
    </row>
    <row r="47" spans="1:15" s="3" customFormat="1">
      <c r="A47" s="595" t="s">
        <v>98</v>
      </c>
      <c r="B47" s="595"/>
      <c r="C47" s="595"/>
      <c r="D47" s="595"/>
      <c r="E47" s="595"/>
      <c r="F47" s="595"/>
      <c r="G47" s="595"/>
      <c r="H47" s="57" t="s">
        <v>78</v>
      </c>
      <c r="I47" s="137" t="s">
        <v>79</v>
      </c>
      <c r="K47"/>
      <c r="L47"/>
      <c r="M47"/>
      <c r="O47"/>
    </row>
    <row r="48" spans="1:15" s="3" customFormat="1">
      <c r="A48" s="56" t="s">
        <v>52</v>
      </c>
      <c r="B48" s="579" t="s">
        <v>99</v>
      </c>
      <c r="C48" s="579"/>
      <c r="D48" s="579"/>
      <c r="E48" s="579"/>
      <c r="F48" s="579"/>
      <c r="G48" s="579"/>
      <c r="H48" s="4">
        <v>0.2</v>
      </c>
      <c r="I48" s="134">
        <f>($I$35+I41)*H48</f>
        <v>945.80200000000013</v>
      </c>
      <c r="K48"/>
      <c r="L48"/>
      <c r="M48"/>
      <c r="O48"/>
    </row>
    <row r="49" spans="1:15" s="3" customFormat="1">
      <c r="A49" s="56" t="s">
        <v>55</v>
      </c>
      <c r="B49" s="579" t="s">
        <v>100</v>
      </c>
      <c r="C49" s="579"/>
      <c r="D49" s="579"/>
      <c r="E49" s="579"/>
      <c r="F49" s="579"/>
      <c r="G49" s="579"/>
      <c r="H49" s="4">
        <v>2.5000000000000001E-2</v>
      </c>
      <c r="I49" s="134">
        <f>($I$35+I41)*H49</f>
        <v>118.22525000000002</v>
      </c>
      <c r="K49"/>
      <c r="L49"/>
      <c r="M49"/>
      <c r="O49"/>
    </row>
    <row r="50" spans="1:15" s="3" customFormat="1">
      <c r="A50" s="603" t="s">
        <v>58</v>
      </c>
      <c r="B50" s="601" t="s">
        <v>101</v>
      </c>
      <c r="C50" s="601"/>
      <c r="D50" s="601"/>
      <c r="E50" s="601"/>
      <c r="F50" s="601"/>
      <c r="G50" s="601"/>
      <c r="H50" s="647">
        <v>0.03</v>
      </c>
      <c r="I50" s="664">
        <f>($I$35+I41)*H50</f>
        <v>141.87030000000001</v>
      </c>
      <c r="J50" s="27"/>
      <c r="K50" s="8"/>
      <c r="L50"/>
      <c r="M50"/>
      <c r="O50"/>
    </row>
    <row r="51" spans="1:15" s="3" customFormat="1">
      <c r="A51" s="636"/>
      <c r="B51" s="601"/>
      <c r="C51" s="601"/>
      <c r="D51" s="601"/>
      <c r="E51" s="601"/>
      <c r="F51" s="601"/>
      <c r="G51" s="601"/>
      <c r="H51" s="648"/>
      <c r="I51" s="665"/>
      <c r="K51" s="8"/>
      <c r="L51"/>
      <c r="M51"/>
      <c r="O51"/>
    </row>
    <row r="52" spans="1:15" s="3" customFormat="1">
      <c r="A52" s="56" t="s">
        <v>61</v>
      </c>
      <c r="B52" s="579" t="s">
        <v>102</v>
      </c>
      <c r="C52" s="579"/>
      <c r="D52" s="579"/>
      <c r="E52" s="579"/>
      <c r="F52" s="579"/>
      <c r="G52" s="579"/>
      <c r="H52" s="4">
        <v>1.4999999999999999E-2</v>
      </c>
      <c r="I52" s="134">
        <f>($I$35+I41)*H52</f>
        <v>70.935150000000007</v>
      </c>
      <c r="K52"/>
      <c r="L52"/>
      <c r="M52"/>
      <c r="O52"/>
    </row>
    <row r="53" spans="1:15" s="3" customFormat="1">
      <c r="A53" s="56" t="s">
        <v>84</v>
      </c>
      <c r="B53" s="579" t="s">
        <v>103</v>
      </c>
      <c r="C53" s="579"/>
      <c r="D53" s="579"/>
      <c r="E53" s="579"/>
      <c r="F53" s="579"/>
      <c r="G53" s="579"/>
      <c r="H53" s="4">
        <v>0.01</v>
      </c>
      <c r="I53" s="134">
        <f>($I$35+I41)*H53</f>
        <v>47.290100000000002</v>
      </c>
      <c r="K53"/>
      <c r="L53"/>
      <c r="M53"/>
      <c r="O53"/>
    </row>
    <row r="54" spans="1:15" s="3" customFormat="1">
      <c r="A54" s="56" t="s">
        <v>86</v>
      </c>
      <c r="B54" s="579" t="s">
        <v>104</v>
      </c>
      <c r="C54" s="579"/>
      <c r="D54" s="579"/>
      <c r="E54" s="579"/>
      <c r="F54" s="579"/>
      <c r="G54" s="579"/>
      <c r="H54" s="4">
        <v>6.0000000000000001E-3</v>
      </c>
      <c r="I54" s="134">
        <f>($I$35+I41)*H54</f>
        <v>28.374060000000004</v>
      </c>
      <c r="K54"/>
      <c r="L54"/>
      <c r="M54"/>
      <c r="O54"/>
    </row>
    <row r="55" spans="1:15" s="3" customFormat="1">
      <c r="A55" s="56" t="s">
        <v>105</v>
      </c>
      <c r="B55" s="579" t="s">
        <v>106</v>
      </c>
      <c r="C55" s="579"/>
      <c r="D55" s="579"/>
      <c r="E55" s="579"/>
      <c r="F55" s="579"/>
      <c r="G55" s="579"/>
      <c r="H55" s="4">
        <v>2E-3</v>
      </c>
      <c r="I55" s="134">
        <f>($I$35+I41)*H55</f>
        <v>9.4580200000000012</v>
      </c>
      <c r="K55"/>
      <c r="L55"/>
      <c r="M55"/>
      <c r="O55"/>
    </row>
    <row r="56" spans="1:15" s="3" customFormat="1">
      <c r="A56" s="56" t="s">
        <v>107</v>
      </c>
      <c r="B56" s="579" t="s">
        <v>108</v>
      </c>
      <c r="C56" s="579"/>
      <c r="D56" s="579"/>
      <c r="E56" s="579"/>
      <c r="F56" s="579"/>
      <c r="G56" s="579"/>
      <c r="H56" s="4">
        <v>0.08</v>
      </c>
      <c r="I56" s="134">
        <f>($I$35+I41)*H56</f>
        <v>378.32080000000002</v>
      </c>
      <c r="K56"/>
      <c r="L56"/>
      <c r="M56"/>
      <c r="O56"/>
    </row>
    <row r="57" spans="1:15" s="3" customFormat="1">
      <c r="A57" s="599" t="s">
        <v>109</v>
      </c>
      <c r="B57" s="599"/>
      <c r="C57" s="599"/>
      <c r="D57" s="599"/>
      <c r="E57" s="599"/>
      <c r="F57" s="599"/>
      <c r="G57" s="599"/>
      <c r="H57" s="5">
        <f>SUM(H48:H56)</f>
        <v>0.36800000000000005</v>
      </c>
      <c r="I57" s="132">
        <f>SUM(I48:I56)</f>
        <v>1740.2756800000002</v>
      </c>
      <c r="K57"/>
      <c r="L57"/>
      <c r="M57"/>
      <c r="O57"/>
    </row>
    <row r="58" spans="1:15" s="3" customFormat="1">
      <c r="A58" s="605"/>
      <c r="B58" s="605"/>
      <c r="C58" s="605"/>
      <c r="D58" s="605"/>
      <c r="E58" s="605"/>
      <c r="F58" s="605"/>
      <c r="G58" s="605"/>
      <c r="H58" s="605"/>
      <c r="I58" s="605"/>
      <c r="K58"/>
      <c r="L58"/>
      <c r="M58"/>
      <c r="O58"/>
    </row>
    <row r="59" spans="1:15" s="3" customFormat="1">
      <c r="A59" s="595" t="s">
        <v>110</v>
      </c>
      <c r="B59" s="595"/>
      <c r="C59" s="595"/>
      <c r="D59" s="595"/>
      <c r="E59" s="595"/>
      <c r="F59" s="595"/>
      <c r="G59" s="595"/>
      <c r="H59" s="9" t="s">
        <v>111</v>
      </c>
      <c r="I59" s="137" t="s">
        <v>79</v>
      </c>
      <c r="K59"/>
      <c r="L59"/>
      <c r="M59"/>
      <c r="O59"/>
    </row>
    <row r="60" spans="1:15" s="3" customFormat="1">
      <c r="A60" s="56" t="s">
        <v>52</v>
      </c>
      <c r="B60" s="904" t="s">
        <v>112</v>
      </c>
      <c r="C60" s="904"/>
      <c r="D60" s="904"/>
      <c r="E60" s="904"/>
      <c r="F60" s="904"/>
      <c r="G60" s="904"/>
      <c r="H60" s="10">
        <v>5.5</v>
      </c>
      <c r="I60" s="130">
        <f>' V.A_VT'!G16</f>
        <v>1.5954000000000121</v>
      </c>
      <c r="K60"/>
      <c r="L60"/>
      <c r="M60"/>
      <c r="O60"/>
    </row>
    <row r="61" spans="1:15" s="3" customFormat="1">
      <c r="A61" s="56" t="s">
        <v>55</v>
      </c>
      <c r="B61" s="904" t="s">
        <v>113</v>
      </c>
      <c r="C61" s="904"/>
      <c r="D61" s="904"/>
      <c r="E61" s="904"/>
      <c r="F61" s="904"/>
      <c r="G61" s="904"/>
      <c r="H61" s="10">
        <v>46.42</v>
      </c>
      <c r="I61" s="247">
        <f>' V.A_VT'!G25</f>
        <v>696.33899999999994</v>
      </c>
      <c r="K61"/>
      <c r="L61"/>
      <c r="M61"/>
      <c r="O61"/>
    </row>
    <row r="62" spans="1:15" s="3" customFormat="1">
      <c r="A62" s="56" t="s">
        <v>58</v>
      </c>
      <c r="B62" s="661" t="s">
        <v>114</v>
      </c>
      <c r="C62" s="662"/>
      <c r="D62" s="662"/>
      <c r="E62" s="662"/>
      <c r="F62" s="662"/>
      <c r="G62" s="663"/>
      <c r="H62" s="345"/>
      <c r="I62" s="345">
        <v>0</v>
      </c>
      <c r="K62"/>
      <c r="L62"/>
      <c r="M62"/>
      <c r="O62"/>
    </row>
    <row r="63" spans="1:15" s="3" customFormat="1" ht="12.75">
      <c r="A63" s="56" t="s">
        <v>61</v>
      </c>
      <c r="B63" s="908" t="s">
        <v>115</v>
      </c>
      <c r="C63" s="908"/>
      <c r="D63" s="908"/>
      <c r="E63" s="908"/>
      <c r="F63" s="908"/>
      <c r="G63" s="908"/>
      <c r="H63" s="345"/>
      <c r="I63" s="345">
        <v>0</v>
      </c>
      <c r="K63"/>
      <c r="L63"/>
      <c r="M63"/>
      <c r="O63"/>
    </row>
    <row r="64" spans="1:15" s="3" customFormat="1" ht="13.9" customHeight="1">
      <c r="A64" s="56" t="s">
        <v>84</v>
      </c>
      <c r="B64" s="904" t="s">
        <v>116</v>
      </c>
      <c r="C64" s="904"/>
      <c r="D64" s="904"/>
      <c r="E64" s="904"/>
      <c r="F64" s="904"/>
      <c r="G64" s="904"/>
      <c r="H64" s="10">
        <v>15.36</v>
      </c>
      <c r="I64" s="130">
        <f>H64</f>
        <v>15.36</v>
      </c>
      <c r="K64"/>
      <c r="L64"/>
      <c r="M64"/>
      <c r="O64"/>
    </row>
    <row r="65" spans="1:18" s="3" customFormat="1" ht="12.75">
      <c r="A65" s="599" t="s">
        <v>117</v>
      </c>
      <c r="B65" s="599"/>
      <c r="C65" s="599"/>
      <c r="D65" s="599"/>
      <c r="E65" s="599"/>
      <c r="F65" s="599"/>
      <c r="G65" s="599"/>
      <c r="H65" s="599"/>
      <c r="I65" s="136">
        <f>SUM(I60:I64)</f>
        <v>713.2944</v>
      </c>
      <c r="K65"/>
      <c r="L65"/>
      <c r="M65"/>
      <c r="O65"/>
    </row>
    <row r="66" spans="1:18" s="3" customFormat="1" ht="30" hidden="1" customHeight="1">
      <c r="A66" s="597" t="s">
        <v>118</v>
      </c>
      <c r="B66" s="597"/>
      <c r="C66" s="597"/>
      <c r="D66" s="597"/>
      <c r="E66" s="597"/>
      <c r="F66" s="597"/>
      <c r="G66" s="597"/>
      <c r="H66" s="597"/>
      <c r="I66" s="597"/>
      <c r="K66"/>
      <c r="L66"/>
      <c r="M66"/>
      <c r="O66"/>
    </row>
    <row r="67" spans="1:18" s="3" customFormat="1" ht="30" hidden="1" customHeight="1">
      <c r="A67" s="598" t="s">
        <v>119</v>
      </c>
      <c r="B67" s="598"/>
      <c r="C67" s="598"/>
      <c r="D67" s="598"/>
      <c r="E67" s="598"/>
      <c r="F67" s="598"/>
      <c r="G67" s="598"/>
      <c r="H67" s="598"/>
      <c r="I67" s="598"/>
      <c r="J67" s="607" t="s">
        <v>120</v>
      </c>
      <c r="K67" s="608"/>
      <c r="L67" s="608"/>
      <c r="M67" s="608"/>
      <c r="N67" s="608"/>
      <c r="O67" s="608"/>
      <c r="P67" s="608"/>
      <c r="Q67" s="608"/>
      <c r="R67" s="608"/>
    </row>
    <row r="68" spans="1:18" s="3" customFormat="1" ht="30" hidden="1" customHeight="1">
      <c r="A68" s="609" t="s">
        <v>121</v>
      </c>
      <c r="B68" s="609"/>
      <c r="C68" s="609"/>
      <c r="D68" s="609"/>
      <c r="E68" s="609"/>
      <c r="F68" s="609"/>
      <c r="G68" s="609"/>
      <c r="H68" s="609"/>
      <c r="I68" s="609"/>
      <c r="K68"/>
      <c r="L68"/>
      <c r="M68"/>
      <c r="O68"/>
    </row>
    <row r="69" spans="1:18" s="3" customFormat="1" ht="18.75" hidden="1" customHeight="1">
      <c r="A69" s="610" t="s">
        <v>122</v>
      </c>
      <c r="B69" s="610"/>
      <c r="C69" s="610"/>
      <c r="D69" s="610"/>
      <c r="E69" s="610"/>
      <c r="F69" s="610"/>
      <c r="G69" s="610"/>
      <c r="H69" s="610"/>
      <c r="I69" s="610"/>
      <c r="K69"/>
      <c r="L69"/>
      <c r="M69"/>
      <c r="O69"/>
    </row>
    <row r="70" spans="1:18" s="3" customFormat="1">
      <c r="A70" s="611"/>
      <c r="B70" s="611"/>
      <c r="C70" s="611"/>
      <c r="D70" s="611"/>
      <c r="E70" s="611"/>
      <c r="F70" s="611"/>
      <c r="G70" s="611"/>
      <c r="H70" s="611"/>
      <c r="I70" s="611"/>
      <c r="K70"/>
      <c r="L70"/>
      <c r="M70"/>
      <c r="O70"/>
    </row>
    <row r="71" spans="1:18" s="3" customFormat="1">
      <c r="A71" s="594" t="s">
        <v>123</v>
      </c>
      <c r="B71" s="594"/>
      <c r="C71" s="594"/>
      <c r="D71" s="594"/>
      <c r="E71" s="594"/>
      <c r="F71" s="594"/>
      <c r="G71" s="594"/>
      <c r="H71" s="594"/>
      <c r="I71" s="594"/>
      <c r="K71"/>
      <c r="L71"/>
      <c r="M71"/>
      <c r="O71"/>
    </row>
    <row r="72" spans="1:18" s="3" customFormat="1">
      <c r="A72" s="599" t="s">
        <v>124</v>
      </c>
      <c r="B72" s="599"/>
      <c r="C72" s="599"/>
      <c r="D72" s="599"/>
      <c r="E72" s="599"/>
      <c r="F72" s="599"/>
      <c r="G72" s="599"/>
      <c r="H72" s="599"/>
      <c r="I72" s="128" t="s">
        <v>79</v>
      </c>
      <c r="K72"/>
      <c r="L72" s="53"/>
      <c r="M72"/>
      <c r="O72"/>
    </row>
    <row r="73" spans="1:18" s="3" customFormat="1">
      <c r="A73" s="56" t="s">
        <v>125</v>
      </c>
      <c r="B73" s="579" t="s">
        <v>126</v>
      </c>
      <c r="C73" s="579"/>
      <c r="D73" s="579"/>
      <c r="E73" s="579"/>
      <c r="F73" s="579"/>
      <c r="G73" s="579"/>
      <c r="H73" s="579"/>
      <c r="I73" s="130">
        <f>I41</f>
        <v>802.35</v>
      </c>
      <c r="K73"/>
      <c r="L73"/>
      <c r="M73"/>
      <c r="O73"/>
    </row>
    <row r="74" spans="1:18" s="3" customFormat="1">
      <c r="A74" s="56" t="s">
        <v>127</v>
      </c>
      <c r="B74" s="579" t="s">
        <v>128</v>
      </c>
      <c r="C74" s="579"/>
      <c r="D74" s="579"/>
      <c r="E74" s="579"/>
      <c r="F74" s="579"/>
      <c r="G74" s="579"/>
      <c r="H74" s="579"/>
      <c r="I74" s="130">
        <f>I57</f>
        <v>1740.2756800000002</v>
      </c>
      <c r="K74"/>
      <c r="L74"/>
      <c r="M74"/>
      <c r="O74"/>
    </row>
    <row r="75" spans="1:18" s="3" customFormat="1">
      <c r="A75" s="56" t="s">
        <v>129</v>
      </c>
      <c r="B75" s="579" t="s">
        <v>130</v>
      </c>
      <c r="C75" s="579"/>
      <c r="D75" s="579"/>
      <c r="E75" s="579"/>
      <c r="F75" s="579"/>
      <c r="G75" s="579"/>
      <c r="H75" s="579"/>
      <c r="I75" s="130">
        <f>I65</f>
        <v>713.2944</v>
      </c>
      <c r="K75"/>
      <c r="L75"/>
      <c r="M75"/>
      <c r="O75"/>
    </row>
    <row r="76" spans="1:18" s="3" customFormat="1">
      <c r="A76" s="599" t="s">
        <v>131</v>
      </c>
      <c r="B76" s="599"/>
      <c r="C76" s="599"/>
      <c r="D76" s="599"/>
      <c r="E76" s="599"/>
      <c r="F76" s="599"/>
      <c r="G76" s="599"/>
      <c r="H76" s="599"/>
      <c r="I76" s="132">
        <f>TRUNC(SUM(I73:I75),2)</f>
        <v>3255.92</v>
      </c>
      <c r="K76"/>
      <c r="L76"/>
      <c r="M76"/>
      <c r="O76"/>
    </row>
    <row r="77" spans="1:18" s="3" customFormat="1">
      <c r="A77" s="11"/>
      <c r="B77" s="11"/>
      <c r="C77" s="11"/>
      <c r="D77" s="11"/>
      <c r="E77" s="11"/>
      <c r="F77" s="11"/>
      <c r="G77" s="11"/>
      <c r="H77" s="11"/>
      <c r="I77" s="141"/>
      <c r="K77"/>
      <c r="L77"/>
      <c r="M77"/>
      <c r="O77"/>
    </row>
    <row r="78" spans="1:18" s="3" customFormat="1">
      <c r="A78" s="594" t="s">
        <v>132</v>
      </c>
      <c r="B78" s="594"/>
      <c r="C78" s="594"/>
      <c r="D78" s="594"/>
      <c r="E78" s="594"/>
      <c r="F78" s="594"/>
      <c r="G78" s="594"/>
      <c r="H78" s="594"/>
      <c r="I78" s="594"/>
      <c r="K78"/>
      <c r="L78"/>
      <c r="M78"/>
      <c r="O78"/>
    </row>
    <row r="79" spans="1:18" s="3" customFormat="1">
      <c r="A79" s="56">
        <v>3</v>
      </c>
      <c r="B79" s="599" t="s">
        <v>133</v>
      </c>
      <c r="C79" s="599"/>
      <c r="D79" s="599"/>
      <c r="E79" s="599"/>
      <c r="F79" s="599"/>
      <c r="G79" s="599"/>
      <c r="H79" s="56" t="s">
        <v>78</v>
      </c>
      <c r="I79" s="128" t="s">
        <v>79</v>
      </c>
      <c r="K79"/>
      <c r="L79"/>
      <c r="M79"/>
      <c r="O79"/>
    </row>
    <row r="80" spans="1:18" s="3" customFormat="1">
      <c r="A80" s="56" t="s">
        <v>52</v>
      </c>
      <c r="B80" s="579" t="s">
        <v>134</v>
      </c>
      <c r="C80" s="579"/>
      <c r="D80" s="579"/>
      <c r="E80" s="579"/>
      <c r="F80" s="579"/>
      <c r="G80" s="579"/>
      <c r="H80" s="4">
        <v>4.5999999999999999E-3</v>
      </c>
      <c r="I80" s="130">
        <f t="shared" ref="I80:I85" si="0">$I$35*H80</f>
        <v>18.062635999999998</v>
      </c>
      <c r="K80"/>
      <c r="L80"/>
      <c r="M80"/>
      <c r="O80"/>
    </row>
    <row r="81" spans="1:15" s="3" customFormat="1">
      <c r="A81" s="56" t="s">
        <v>55</v>
      </c>
      <c r="B81" s="579" t="s">
        <v>135</v>
      </c>
      <c r="C81" s="579"/>
      <c r="D81" s="579"/>
      <c r="E81" s="579"/>
      <c r="F81" s="579"/>
      <c r="G81" s="579"/>
      <c r="H81" s="4">
        <v>0.08</v>
      </c>
      <c r="I81" s="130">
        <f>H81*I80</f>
        <v>1.4450108799999999</v>
      </c>
      <c r="K81"/>
      <c r="L81"/>
      <c r="M81"/>
      <c r="O81"/>
    </row>
    <row r="82" spans="1:15" s="3" customFormat="1">
      <c r="A82" s="56" t="s">
        <v>58</v>
      </c>
      <c r="B82" s="579" t="s">
        <v>136</v>
      </c>
      <c r="C82" s="579"/>
      <c r="D82" s="579"/>
      <c r="E82" s="579"/>
      <c r="F82" s="579"/>
      <c r="G82" s="579"/>
      <c r="H82" s="4">
        <v>3.4000000000000002E-2</v>
      </c>
      <c r="I82" s="130">
        <f>$I$35*H82</f>
        <v>133.50644</v>
      </c>
      <c r="K82"/>
      <c r="L82"/>
      <c r="M82"/>
      <c r="O82"/>
    </row>
    <row r="83" spans="1:15" s="3" customFormat="1">
      <c r="A83" s="56" t="s">
        <v>61</v>
      </c>
      <c r="B83" s="579" t="s">
        <v>137</v>
      </c>
      <c r="C83" s="579"/>
      <c r="D83" s="579"/>
      <c r="E83" s="579"/>
      <c r="F83" s="579"/>
      <c r="G83" s="579"/>
      <c r="H83" s="4">
        <v>2.8999999999999998E-3</v>
      </c>
      <c r="I83" s="130">
        <f t="shared" si="0"/>
        <v>11.387313999999998</v>
      </c>
      <c r="L83" s="53"/>
    </row>
    <row r="84" spans="1:15" s="3" customFormat="1">
      <c r="A84" s="56" t="s">
        <v>84</v>
      </c>
      <c r="B84" s="579" t="s">
        <v>138</v>
      </c>
      <c r="C84" s="579"/>
      <c r="D84" s="579"/>
      <c r="E84" s="579"/>
      <c r="F84" s="579"/>
      <c r="G84" s="579"/>
      <c r="H84" s="12">
        <v>1.1000000000000001E-3</v>
      </c>
      <c r="I84" s="130">
        <f t="shared" si="0"/>
        <v>4.3193260000000002</v>
      </c>
      <c r="K84" s="13"/>
    </row>
    <row r="85" spans="1:15" s="3" customFormat="1">
      <c r="A85" s="56" t="s">
        <v>86</v>
      </c>
      <c r="B85" s="579" t="s">
        <v>139</v>
      </c>
      <c r="C85" s="579"/>
      <c r="D85" s="579"/>
      <c r="E85" s="579"/>
      <c r="F85" s="579"/>
      <c r="G85" s="579"/>
      <c r="H85" s="4">
        <v>6.0000000000000001E-3</v>
      </c>
      <c r="I85" s="130">
        <f t="shared" si="0"/>
        <v>23.55996</v>
      </c>
      <c r="K85"/>
    </row>
    <row r="86" spans="1:15" s="3" customFormat="1">
      <c r="A86" s="599" t="s">
        <v>140</v>
      </c>
      <c r="B86" s="599"/>
      <c r="C86" s="599"/>
      <c r="D86" s="599"/>
      <c r="E86" s="599"/>
      <c r="F86" s="599"/>
      <c r="G86" s="599"/>
      <c r="H86" s="5">
        <f>TRUNC(SUM(H80:H85),4)</f>
        <v>0.12859999999999999</v>
      </c>
      <c r="I86" s="132">
        <f>TRUNC(SUM(I80:I85),2)</f>
        <v>192.28</v>
      </c>
      <c r="K86"/>
    </row>
    <row r="87" spans="1:15" s="3" customFormat="1">
      <c r="A87" s="612"/>
      <c r="B87" s="612"/>
      <c r="C87" s="612"/>
      <c r="D87" s="612"/>
      <c r="E87" s="612"/>
      <c r="F87" s="612"/>
      <c r="G87" s="612"/>
      <c r="H87" s="612"/>
      <c r="I87" s="612"/>
      <c r="K87"/>
    </row>
    <row r="88" spans="1:15" s="3" customFormat="1">
      <c r="A88" s="594" t="s">
        <v>141</v>
      </c>
      <c r="B88" s="594"/>
      <c r="C88" s="594"/>
      <c r="D88" s="594"/>
      <c r="E88" s="594"/>
      <c r="F88" s="594"/>
      <c r="G88" s="594"/>
      <c r="H88" s="594"/>
      <c r="I88" s="594"/>
      <c r="K88"/>
    </row>
    <row r="89" spans="1:15" s="3" customFormat="1">
      <c r="A89" s="613" t="s">
        <v>142</v>
      </c>
      <c r="B89" s="613"/>
      <c r="C89" s="613"/>
      <c r="D89" s="613"/>
      <c r="E89" s="613"/>
      <c r="F89" s="613"/>
      <c r="G89" s="613"/>
      <c r="H89" s="59" t="s">
        <v>78</v>
      </c>
      <c r="I89" s="143" t="s">
        <v>79</v>
      </c>
      <c r="K89"/>
    </row>
    <row r="90" spans="1:15" s="3" customFormat="1">
      <c r="A90" s="56" t="s">
        <v>52</v>
      </c>
      <c r="B90" s="579" t="s">
        <v>143</v>
      </c>
      <c r="C90" s="579"/>
      <c r="D90" s="579"/>
      <c r="E90" s="579"/>
      <c r="F90" s="579"/>
      <c r="G90" s="579"/>
      <c r="H90" s="234">
        <v>9.4999999999999998E-3</v>
      </c>
      <c r="I90" s="130">
        <f t="shared" ref="I90:I95" si="1">$I$35*H90</f>
        <v>37.303269999999998</v>
      </c>
      <c r="K90"/>
    </row>
    <row r="91" spans="1:15" s="3" customFormat="1">
      <c r="A91" s="56" t="s">
        <v>55</v>
      </c>
      <c r="B91" s="579" t="s">
        <v>144</v>
      </c>
      <c r="C91" s="579"/>
      <c r="D91" s="579"/>
      <c r="E91" s="579"/>
      <c r="F91" s="579"/>
      <c r="G91" s="579"/>
      <c r="H91" s="4">
        <v>3.8800000000000001E-2</v>
      </c>
      <c r="I91" s="130">
        <f>$I$35*H91</f>
        <v>152.35440800000001</v>
      </c>
      <c r="J91" s="13"/>
      <c r="K91"/>
    </row>
    <row r="92" spans="1:15" s="3" customFormat="1">
      <c r="A92" s="56" t="s">
        <v>58</v>
      </c>
      <c r="B92" s="579" t="s">
        <v>145</v>
      </c>
      <c r="C92" s="579"/>
      <c r="D92" s="579"/>
      <c r="E92" s="579"/>
      <c r="F92" s="579"/>
      <c r="G92" s="579"/>
      <c r="H92" s="4">
        <v>1E-3</v>
      </c>
      <c r="I92" s="130">
        <f>$I$35*H92</f>
        <v>3.92666</v>
      </c>
      <c r="J92" s="13"/>
      <c r="K92" s="14"/>
    </row>
    <row r="93" spans="1:15" s="3" customFormat="1">
      <c r="A93" s="56" t="s">
        <v>61</v>
      </c>
      <c r="B93" s="579" t="s">
        <v>146</v>
      </c>
      <c r="C93" s="579"/>
      <c r="D93" s="579"/>
      <c r="E93" s="579"/>
      <c r="F93" s="579"/>
      <c r="G93" s="579"/>
      <c r="H93" s="4">
        <v>4.1999999999999997E-3</v>
      </c>
      <c r="I93" s="130">
        <f t="shared" si="1"/>
        <v>16.491971999999997</v>
      </c>
      <c r="J93" s="13"/>
      <c r="K93" s="14"/>
    </row>
    <row r="94" spans="1:15" s="3" customFormat="1">
      <c r="A94" s="56" t="s">
        <v>84</v>
      </c>
      <c r="B94" s="579" t="s">
        <v>147</v>
      </c>
      <c r="C94" s="579"/>
      <c r="D94" s="579"/>
      <c r="E94" s="579"/>
      <c r="F94" s="579"/>
      <c r="G94" s="579"/>
      <c r="H94" s="4">
        <v>2.0000000000000001E-4</v>
      </c>
      <c r="I94" s="130">
        <f t="shared" si="1"/>
        <v>0.78533200000000003</v>
      </c>
      <c r="J94"/>
      <c r="K94" s="15"/>
    </row>
    <row r="95" spans="1:15" s="3" customFormat="1" ht="27" customHeight="1">
      <c r="A95" s="265" t="s">
        <v>86</v>
      </c>
      <c r="B95" s="632" t="s">
        <v>148</v>
      </c>
      <c r="C95" s="632"/>
      <c r="D95" s="632"/>
      <c r="E95" s="632"/>
      <c r="F95" s="632"/>
      <c r="G95" s="632"/>
      <c r="H95" s="234">
        <f>H57*(H41+H90+H91+H92+H93+H94)</f>
        <v>9.4956266666666664E-2</v>
      </c>
      <c r="I95" s="266">
        <f t="shared" si="1"/>
        <v>372.86097406933328</v>
      </c>
      <c r="J95" s="16"/>
      <c r="K95"/>
    </row>
    <row r="96" spans="1:15" s="3" customFormat="1">
      <c r="A96" s="599" t="s">
        <v>149</v>
      </c>
      <c r="B96" s="599"/>
      <c r="C96" s="599"/>
      <c r="D96" s="599"/>
      <c r="E96" s="599"/>
      <c r="F96" s="599"/>
      <c r="G96" s="599"/>
      <c r="H96" s="5">
        <f>TRUNC(SUM(H90:H95),4)</f>
        <v>0.14860000000000001</v>
      </c>
      <c r="I96" s="132">
        <f>TRUNC(SUM(I90:I95),2)</f>
        <v>583.72</v>
      </c>
      <c r="K96"/>
    </row>
    <row r="97" spans="1:14" s="3" customFormat="1">
      <c r="A97" s="617"/>
      <c r="B97" s="617"/>
      <c r="C97" s="617"/>
      <c r="D97" s="617"/>
      <c r="E97" s="617"/>
      <c r="F97" s="617"/>
      <c r="G97" s="617"/>
      <c r="H97" s="617"/>
      <c r="I97" s="617"/>
      <c r="K97"/>
    </row>
    <row r="98" spans="1:14" s="3" customFormat="1">
      <c r="A98" s="613" t="s">
        <v>150</v>
      </c>
      <c r="B98" s="613"/>
      <c r="C98" s="613"/>
      <c r="D98" s="613"/>
      <c r="E98" s="613"/>
      <c r="F98" s="613"/>
      <c r="G98" s="613"/>
      <c r="H98" s="59" t="s">
        <v>78</v>
      </c>
      <c r="I98" s="143" t="s">
        <v>79</v>
      </c>
      <c r="K98"/>
    </row>
    <row r="99" spans="1:14" s="3" customFormat="1">
      <c r="A99" s="265" t="s">
        <v>52</v>
      </c>
      <c r="B99" s="614" t="s">
        <v>151</v>
      </c>
      <c r="C99" s="614"/>
      <c r="D99" s="614"/>
      <c r="E99" s="614"/>
      <c r="F99" s="614"/>
      <c r="G99" s="614"/>
      <c r="H99" s="234">
        <v>0</v>
      </c>
      <c r="I99" s="266">
        <f>(I35/220)*1.5*15</f>
        <v>401.59022727272725</v>
      </c>
      <c r="K99"/>
    </row>
    <row r="100" spans="1:14" s="3" customFormat="1">
      <c r="A100" s="599" t="s">
        <v>152</v>
      </c>
      <c r="B100" s="599"/>
      <c r="C100" s="599"/>
      <c r="D100" s="599"/>
      <c r="E100" s="599"/>
      <c r="F100" s="599"/>
      <c r="G100" s="599"/>
      <c r="H100" s="5">
        <f>TRUNC(SUM(H99),4)</f>
        <v>0</v>
      </c>
      <c r="I100" s="132">
        <f>TRUNC(SUM(I99),2)</f>
        <v>401.59</v>
      </c>
      <c r="K100"/>
    </row>
    <row r="101" spans="1:14" s="3" customFormat="1">
      <c r="A101" s="615"/>
      <c r="B101" s="615"/>
      <c r="C101" s="615"/>
      <c r="D101" s="615"/>
      <c r="E101" s="615"/>
      <c r="F101" s="615"/>
      <c r="G101" s="615"/>
      <c r="H101" s="615"/>
      <c r="I101" s="615"/>
      <c r="K101"/>
    </row>
    <row r="102" spans="1:14" s="3" customFormat="1">
      <c r="A102" s="594" t="s">
        <v>153</v>
      </c>
      <c r="B102" s="594"/>
      <c r="C102" s="594"/>
      <c r="D102" s="594"/>
      <c r="E102" s="594"/>
      <c r="F102" s="594"/>
      <c r="G102" s="594"/>
      <c r="H102" s="594"/>
      <c r="I102" s="594"/>
      <c r="K102"/>
    </row>
    <row r="103" spans="1:14" s="3" customFormat="1">
      <c r="A103" s="599" t="s">
        <v>154</v>
      </c>
      <c r="B103" s="599"/>
      <c r="C103" s="599"/>
      <c r="D103" s="599"/>
      <c r="E103" s="599"/>
      <c r="F103" s="599"/>
      <c r="G103" s="599"/>
      <c r="H103" s="599"/>
      <c r="I103" s="128" t="s">
        <v>79</v>
      </c>
      <c r="K103"/>
    </row>
    <row r="104" spans="1:14" s="3" customFormat="1">
      <c r="A104" s="56" t="s">
        <v>155</v>
      </c>
      <c r="B104" s="580" t="s">
        <v>205</v>
      </c>
      <c r="C104" s="580"/>
      <c r="D104" s="580"/>
      <c r="E104" s="580"/>
      <c r="F104" s="580"/>
      <c r="G104" s="580"/>
      <c r="H104" s="580"/>
      <c r="I104" s="130">
        <f>I96</f>
        <v>583.72</v>
      </c>
      <c r="K104"/>
    </row>
    <row r="105" spans="1:14" s="3" customFormat="1">
      <c r="A105" s="56" t="s">
        <v>157</v>
      </c>
      <c r="B105" s="583" t="s">
        <v>206</v>
      </c>
      <c r="C105" s="583"/>
      <c r="D105" s="583"/>
      <c r="E105" s="583"/>
      <c r="F105" s="583"/>
      <c r="G105" s="583"/>
      <c r="H105" s="583"/>
      <c r="I105" s="266">
        <f>I100</f>
        <v>401.59</v>
      </c>
      <c r="K105"/>
      <c r="M105" s="36"/>
      <c r="N105" s="52"/>
    </row>
    <row r="106" spans="1:14" s="3" customFormat="1">
      <c r="A106" s="599" t="s">
        <v>159</v>
      </c>
      <c r="B106" s="599"/>
      <c r="C106" s="599"/>
      <c r="D106" s="599"/>
      <c r="E106" s="599"/>
      <c r="F106" s="599"/>
      <c r="G106" s="599"/>
      <c r="H106" s="599"/>
      <c r="I106" s="132">
        <f>TRUNC(SUM(I104:I105),2)</f>
        <v>985.31</v>
      </c>
      <c r="K106"/>
    </row>
    <row r="107" spans="1:14" s="3" customFormat="1">
      <c r="A107" s="618"/>
      <c r="B107" s="618"/>
      <c r="C107" s="618"/>
      <c r="D107" s="618"/>
      <c r="E107" s="618"/>
      <c r="F107" s="618"/>
      <c r="G107" s="618"/>
      <c r="H107" s="618"/>
      <c r="I107" s="618"/>
      <c r="K107"/>
      <c r="M107" s="36"/>
    </row>
    <row r="108" spans="1:14" s="3" customFormat="1">
      <c r="A108" s="594" t="s">
        <v>160</v>
      </c>
      <c r="B108" s="594"/>
      <c r="C108" s="594"/>
      <c r="D108" s="594"/>
      <c r="E108" s="594"/>
      <c r="F108" s="594"/>
      <c r="G108" s="594"/>
      <c r="H108" s="594"/>
      <c r="I108" s="594"/>
      <c r="K108"/>
    </row>
    <row r="109" spans="1:14" s="3" customFormat="1">
      <c r="A109" s="56">
        <v>5</v>
      </c>
      <c r="B109" s="599" t="s">
        <v>161</v>
      </c>
      <c r="C109" s="599"/>
      <c r="D109" s="599"/>
      <c r="E109" s="599"/>
      <c r="F109" s="599"/>
      <c r="G109" s="599"/>
      <c r="H109" s="56"/>
      <c r="I109" s="128" t="s">
        <v>79</v>
      </c>
      <c r="K109"/>
    </row>
    <row r="110" spans="1:14" s="3" customFormat="1">
      <c r="A110" s="56" t="s">
        <v>52</v>
      </c>
      <c r="B110" s="904" t="s">
        <v>162</v>
      </c>
      <c r="C110" s="904"/>
      <c r="D110" s="904"/>
      <c r="E110" s="904"/>
      <c r="F110" s="904"/>
      <c r="G110" s="904"/>
      <c r="H110" s="55" t="s">
        <v>163</v>
      </c>
      <c r="I110" s="130">
        <f>UNIFORME!K13</f>
        <v>108.60916666666668</v>
      </c>
      <c r="K110"/>
    </row>
    <row r="111" spans="1:14" s="3" customFormat="1">
      <c r="A111" s="56" t="s">
        <v>55</v>
      </c>
      <c r="B111" s="904" t="s">
        <v>164</v>
      </c>
      <c r="C111" s="904"/>
      <c r="D111" s="904"/>
      <c r="E111" s="904"/>
      <c r="F111" s="904"/>
      <c r="G111" s="904"/>
      <c r="H111" s="55" t="s">
        <v>163</v>
      </c>
      <c r="I111" s="130">
        <f>'EQUIPAMENTOS E EPI'!J18</f>
        <v>20.617304687500003</v>
      </c>
      <c r="K111"/>
    </row>
    <row r="112" spans="1:14" s="3" customFormat="1">
      <c r="A112" s="17" t="s">
        <v>58</v>
      </c>
      <c r="B112" s="907" t="s">
        <v>165</v>
      </c>
      <c r="C112" s="907"/>
      <c r="D112" s="907"/>
      <c r="E112" s="907"/>
      <c r="F112" s="907"/>
      <c r="G112" s="907"/>
      <c r="H112" s="55" t="s">
        <v>163</v>
      </c>
      <c r="I112" s="130">
        <f>'COFRE, ARMÁRIOS, RELÓGIO PONTO'!J10</f>
        <v>1.4318577777777777</v>
      </c>
      <c r="K112"/>
    </row>
    <row r="113" spans="1:11" s="3" customFormat="1">
      <c r="A113" s="599" t="s">
        <v>166</v>
      </c>
      <c r="B113" s="599"/>
      <c r="C113" s="599"/>
      <c r="D113" s="599"/>
      <c r="E113" s="599"/>
      <c r="F113" s="599"/>
      <c r="G113" s="599"/>
      <c r="H113" s="5" t="s">
        <v>163</v>
      </c>
      <c r="I113" s="132">
        <f>TRUNC(SUM(I110:I112),2)</f>
        <v>130.65</v>
      </c>
      <c r="K113"/>
    </row>
    <row r="114" spans="1:11" s="3" customFormat="1">
      <c r="A114" s="618"/>
      <c r="B114" s="618"/>
      <c r="C114" s="618"/>
      <c r="D114" s="618"/>
      <c r="E114" s="618"/>
      <c r="F114" s="618"/>
      <c r="G114" s="618"/>
      <c r="H114" s="618"/>
      <c r="I114" s="618"/>
      <c r="K114"/>
    </row>
    <row r="115" spans="1:11" s="3" customFormat="1">
      <c r="A115" s="594" t="s">
        <v>167</v>
      </c>
      <c r="B115" s="594"/>
      <c r="C115" s="594"/>
      <c r="D115" s="594"/>
      <c r="E115" s="594"/>
      <c r="F115" s="594"/>
      <c r="G115" s="594"/>
      <c r="H115" s="594"/>
      <c r="I115" s="594"/>
      <c r="K115"/>
    </row>
    <row r="116" spans="1:11" s="3" customFormat="1">
      <c r="A116" s="56">
        <v>6</v>
      </c>
      <c r="B116" s="599" t="s">
        <v>168</v>
      </c>
      <c r="C116" s="599"/>
      <c r="D116" s="599"/>
      <c r="E116" s="599"/>
      <c r="F116" s="599"/>
      <c r="G116" s="599"/>
      <c r="H116" s="56" t="s">
        <v>78</v>
      </c>
      <c r="I116" s="128" t="s">
        <v>79</v>
      </c>
      <c r="K116"/>
    </row>
    <row r="117" spans="1:11" s="3" customFormat="1">
      <c r="A117" s="56" t="s">
        <v>52</v>
      </c>
      <c r="B117" s="579" t="s">
        <v>169</v>
      </c>
      <c r="C117" s="579"/>
      <c r="D117" s="579"/>
      <c r="E117" s="579"/>
      <c r="F117" s="579"/>
      <c r="G117" s="579"/>
      <c r="H117" s="322">
        <v>0.03</v>
      </c>
      <c r="I117" s="130">
        <f>TRUNC(H117*I141,2)</f>
        <v>254.72</v>
      </c>
      <c r="K117"/>
    </row>
    <row r="118" spans="1:11" s="3" customFormat="1">
      <c r="A118" s="56" t="s">
        <v>55</v>
      </c>
      <c r="B118" s="579" t="s">
        <v>170</v>
      </c>
      <c r="C118" s="579"/>
      <c r="D118" s="579"/>
      <c r="E118" s="579"/>
      <c r="F118" s="579"/>
      <c r="G118" s="579"/>
      <c r="H118" s="322">
        <v>0.03</v>
      </c>
      <c r="I118" s="130">
        <f>TRUNC(H118*(I117+I141),2)</f>
        <v>262.36</v>
      </c>
      <c r="K118"/>
    </row>
    <row r="119" spans="1:11" s="3" customFormat="1">
      <c r="A119" s="56" t="s">
        <v>58</v>
      </c>
      <c r="B119" s="622" t="s">
        <v>171</v>
      </c>
      <c r="C119" s="622"/>
      <c r="D119" s="622"/>
      <c r="E119" s="622"/>
      <c r="F119" s="622"/>
      <c r="G119" s="622"/>
      <c r="H119" s="2"/>
      <c r="I119" s="130"/>
      <c r="K119"/>
    </row>
    <row r="120" spans="1:11" s="3" customFormat="1">
      <c r="A120" s="56" t="s">
        <v>172</v>
      </c>
      <c r="B120" s="579" t="s">
        <v>173</v>
      </c>
      <c r="C120" s="579"/>
      <c r="D120" s="579"/>
      <c r="E120" s="579"/>
      <c r="F120" s="579"/>
      <c r="G120" s="579"/>
      <c r="H120" s="18">
        <v>6.4999999999999997E-3</v>
      </c>
      <c r="I120" s="130">
        <f>TRUNC(H120*I130,2)</f>
        <v>64.09</v>
      </c>
      <c r="K120"/>
    </row>
    <row r="121" spans="1:11" s="3" customFormat="1">
      <c r="A121" s="56" t="s">
        <v>174</v>
      </c>
      <c r="B121" s="579" t="s">
        <v>175</v>
      </c>
      <c r="C121" s="579"/>
      <c r="D121" s="579"/>
      <c r="E121" s="579"/>
      <c r="F121" s="579"/>
      <c r="G121" s="579"/>
      <c r="H121" s="18">
        <v>0.03</v>
      </c>
      <c r="I121" s="130">
        <f>TRUNC(H121*I130,2)</f>
        <v>295.82</v>
      </c>
      <c r="K121"/>
    </row>
    <row r="122" spans="1:11" s="3" customFormat="1">
      <c r="A122" s="56" t="s">
        <v>176</v>
      </c>
      <c r="B122" s="579" t="s">
        <v>177</v>
      </c>
      <c r="C122" s="579"/>
      <c r="D122" s="579"/>
      <c r="E122" s="579"/>
      <c r="F122" s="579"/>
      <c r="G122" s="579"/>
      <c r="H122" s="18">
        <v>0.05</v>
      </c>
      <c r="I122" s="130">
        <f>TRUNC(H122*I130,2)</f>
        <v>493.04</v>
      </c>
      <c r="K122" s="36"/>
    </row>
    <row r="123" spans="1:11" s="3" customFormat="1">
      <c r="A123" s="599" t="s">
        <v>178</v>
      </c>
      <c r="B123" s="599"/>
      <c r="C123" s="599"/>
      <c r="D123" s="599"/>
      <c r="E123" s="599"/>
      <c r="F123" s="599"/>
      <c r="G123" s="599"/>
      <c r="H123" s="114">
        <f>SUM(H117:H122)</f>
        <v>0.14650000000000002</v>
      </c>
      <c r="I123" s="132">
        <f>TRUNC(SUM(I117:I122),2)</f>
        <v>1370.03</v>
      </c>
      <c r="K123"/>
    </row>
    <row r="124" spans="1:11" s="3" customFormat="1">
      <c r="A124" s="54"/>
      <c r="B124" s="619"/>
      <c r="C124" s="619"/>
      <c r="D124" s="619"/>
      <c r="E124" s="619"/>
      <c r="F124" s="619"/>
      <c r="G124" s="619"/>
      <c r="H124" s="619"/>
      <c r="I124" s="619"/>
      <c r="K124"/>
    </row>
    <row r="125" spans="1:11" s="3" customFormat="1" hidden="1">
      <c r="A125" s="19" t="s">
        <v>179</v>
      </c>
      <c r="B125" s="656" t="s">
        <v>180</v>
      </c>
      <c r="C125" s="656"/>
      <c r="D125" s="656"/>
      <c r="E125" s="656"/>
      <c r="F125" s="656"/>
      <c r="G125" s="656"/>
      <c r="H125" s="20">
        <f>TRUNC(H120+H121+H122,4)</f>
        <v>8.6499999999999994E-2</v>
      </c>
      <c r="I125" s="148"/>
      <c r="K125"/>
    </row>
    <row r="126" spans="1:11" s="3" customFormat="1" hidden="1">
      <c r="A126" s="21"/>
      <c r="B126" s="657">
        <v>100</v>
      </c>
      <c r="C126" s="657"/>
      <c r="D126" s="657"/>
      <c r="E126" s="657"/>
      <c r="F126" s="657"/>
      <c r="G126" s="657"/>
      <c r="H126" s="22"/>
      <c r="I126" s="150"/>
      <c r="K126"/>
    </row>
    <row r="127" spans="1:11" s="3" customFormat="1" hidden="1">
      <c r="A127" s="23"/>
      <c r="B127" s="115"/>
      <c r="C127" s="115"/>
      <c r="D127" s="115"/>
      <c r="E127" s="115"/>
      <c r="F127" s="115"/>
      <c r="G127" s="115"/>
      <c r="H127" s="22"/>
      <c r="I127" s="150"/>
      <c r="K127"/>
    </row>
    <row r="128" spans="1:11" s="3" customFormat="1" hidden="1">
      <c r="A128" s="21" t="s">
        <v>181</v>
      </c>
      <c r="B128" s="657" t="s">
        <v>182</v>
      </c>
      <c r="C128" s="657"/>
      <c r="D128" s="657"/>
      <c r="E128" s="657"/>
      <c r="F128" s="657"/>
      <c r="G128" s="657"/>
      <c r="H128" s="22"/>
      <c r="I128" s="150">
        <f>TRUNC(I141+I117+I118,2)</f>
        <v>9007.9</v>
      </c>
      <c r="K128"/>
    </row>
    <row r="129" spans="1:11" s="3" customFormat="1" hidden="1">
      <c r="A129" s="21"/>
      <c r="B129" s="115"/>
      <c r="C129" s="115"/>
      <c r="D129" s="115"/>
      <c r="E129" s="115"/>
      <c r="F129" s="115"/>
      <c r="G129" s="115"/>
      <c r="H129" s="22"/>
      <c r="I129" s="150"/>
      <c r="K129"/>
    </row>
    <row r="130" spans="1:11" s="3" customFormat="1" hidden="1">
      <c r="A130" s="21" t="s">
        <v>183</v>
      </c>
      <c r="B130" s="657" t="s">
        <v>184</v>
      </c>
      <c r="C130" s="657"/>
      <c r="D130" s="657"/>
      <c r="E130" s="657"/>
      <c r="F130" s="657"/>
      <c r="G130" s="657"/>
      <c r="H130" s="22"/>
      <c r="I130" s="150">
        <f>TRUNC(I128/(1-H125),2)</f>
        <v>9860.86</v>
      </c>
      <c r="K130"/>
    </row>
    <row r="131" spans="1:11" s="3" customFormat="1" hidden="1">
      <c r="A131" s="21"/>
      <c r="B131" s="115"/>
      <c r="C131" s="115"/>
      <c r="D131" s="115"/>
      <c r="E131" s="115"/>
      <c r="F131" s="115"/>
      <c r="G131" s="115"/>
      <c r="H131" s="22"/>
      <c r="I131" s="150"/>
      <c r="K131"/>
    </row>
    <row r="132" spans="1:11" s="3" customFormat="1" hidden="1">
      <c r="A132" s="24"/>
      <c r="B132" s="654" t="s">
        <v>185</v>
      </c>
      <c r="C132" s="654"/>
      <c r="D132" s="654"/>
      <c r="E132" s="654"/>
      <c r="F132" s="654"/>
      <c r="G132" s="654"/>
      <c r="H132" s="25"/>
      <c r="I132" s="153">
        <f>TRUNC(I130-I128,2)</f>
        <v>852.96</v>
      </c>
      <c r="K132" s="16"/>
    </row>
    <row r="133" spans="1:11" s="3" customFormat="1" ht="2.25" customHeight="1">
      <c r="A133" s="54"/>
      <c r="B133" s="54"/>
      <c r="C133" s="54"/>
      <c r="D133" s="54"/>
      <c r="E133" s="54"/>
      <c r="F133" s="54"/>
      <c r="G133" s="54"/>
      <c r="H133" s="54"/>
      <c r="I133" s="154"/>
      <c r="K133"/>
    </row>
    <row r="134" spans="1:11" s="3" customFormat="1">
      <c r="A134" s="655" t="s">
        <v>186</v>
      </c>
      <c r="B134" s="655"/>
      <c r="C134" s="655"/>
      <c r="D134" s="655"/>
      <c r="E134" s="655"/>
      <c r="F134" s="655"/>
      <c r="G134" s="655"/>
      <c r="H134" s="655"/>
      <c r="I134" s="655"/>
      <c r="K134" s="26"/>
    </row>
    <row r="135" spans="1:11" s="3" customFormat="1">
      <c r="A135" s="658" t="s">
        <v>187</v>
      </c>
      <c r="B135" s="659"/>
      <c r="C135" s="659"/>
      <c r="D135" s="659"/>
      <c r="E135" s="659"/>
      <c r="F135" s="659"/>
      <c r="G135" s="660"/>
      <c r="H135" s="56" t="s">
        <v>78</v>
      </c>
      <c r="I135" s="128" t="s">
        <v>79</v>
      </c>
      <c r="K135"/>
    </row>
    <row r="136" spans="1:11" s="3" customFormat="1">
      <c r="A136" s="439" t="s">
        <v>52</v>
      </c>
      <c r="B136" s="627" t="str">
        <f>A28</f>
        <v>MÓDULO 1 - COMPOSIÇÃO DA REMUNERAÇÃO</v>
      </c>
      <c r="C136" s="628"/>
      <c r="D136" s="628"/>
      <c r="E136" s="628"/>
      <c r="F136" s="628"/>
      <c r="G136" s="629"/>
      <c r="H136" s="432">
        <f>I136/I143</f>
        <v>0.39820705111628307</v>
      </c>
      <c r="I136" s="130">
        <f>I35</f>
        <v>3926.66</v>
      </c>
      <c r="K136"/>
    </row>
    <row r="137" spans="1:11" s="3" customFormat="1">
      <c r="A137" s="439" t="s">
        <v>55</v>
      </c>
      <c r="B137" s="627" t="str">
        <f>A37</f>
        <v>MÓDULO 2 – ENCARGOS E BENEFÍCIOS ANUAIS, MENSAIS E DIÁRIOS</v>
      </c>
      <c r="C137" s="628"/>
      <c r="D137" s="628"/>
      <c r="E137" s="628"/>
      <c r="F137" s="628"/>
      <c r="G137" s="629"/>
      <c r="H137" s="432">
        <f>I137/I143</f>
        <v>0.33018654578459261</v>
      </c>
      <c r="I137" s="130">
        <f>I76</f>
        <v>3255.92</v>
      </c>
      <c r="K137"/>
    </row>
    <row r="138" spans="1:11" s="3" customFormat="1">
      <c r="A138" s="439" t="s">
        <v>58</v>
      </c>
      <c r="B138" s="627" t="str">
        <f>A78</f>
        <v>MÓDULO 3 – PROVISÃO PARA RESCISÃO</v>
      </c>
      <c r="C138" s="628"/>
      <c r="D138" s="628"/>
      <c r="E138" s="628"/>
      <c r="F138" s="628"/>
      <c r="G138" s="629"/>
      <c r="H138" s="432">
        <f>I138/I143</f>
        <v>1.9499333221781084E-2</v>
      </c>
      <c r="I138" s="130">
        <f>I86</f>
        <v>192.28</v>
      </c>
      <c r="K138" s="26"/>
    </row>
    <row r="139" spans="1:11" s="3" customFormat="1">
      <c r="A139" s="439" t="s">
        <v>61</v>
      </c>
      <c r="B139" s="627" t="str">
        <f>A88</f>
        <v>MÓDULO 4 – CUSTO DE REPOSIÇÃO DO PROFISSIONAL AUSENTE</v>
      </c>
      <c r="C139" s="628"/>
      <c r="D139" s="628"/>
      <c r="E139" s="628"/>
      <c r="F139" s="628"/>
      <c r="G139" s="629"/>
      <c r="H139" s="432">
        <f>I139/I143</f>
        <v>9.9921406369633439E-2</v>
      </c>
      <c r="I139" s="130">
        <f>I106</f>
        <v>985.31</v>
      </c>
      <c r="K139" s="26"/>
    </row>
    <row r="140" spans="1:11" s="3" customFormat="1">
      <c r="A140" s="439" t="s">
        <v>84</v>
      </c>
      <c r="B140" s="627" t="str">
        <f>A108</f>
        <v>MÓDULO 5 – INSUMOS DIVERSOS</v>
      </c>
      <c r="C140" s="628"/>
      <c r="D140" s="628"/>
      <c r="E140" s="628"/>
      <c r="F140" s="628"/>
      <c r="G140" s="629"/>
      <c r="H140" s="432">
        <f>I140/I143</f>
        <v>1.3249364912761071E-2</v>
      </c>
      <c r="I140" s="130">
        <f>I113</f>
        <v>130.65</v>
      </c>
      <c r="K140"/>
    </row>
    <row r="141" spans="1:11" s="3" customFormat="1">
      <c r="A141" s="434"/>
      <c r="B141" s="599" t="s">
        <v>188</v>
      </c>
      <c r="C141" s="599"/>
      <c r="D141" s="599"/>
      <c r="E141" s="599"/>
      <c r="F141" s="599"/>
      <c r="G141" s="599"/>
      <c r="H141" s="599"/>
      <c r="I141" s="130">
        <f>TRUNC(SUM(I136:I140),2)</f>
        <v>8490.82</v>
      </c>
      <c r="J141" s="36"/>
      <c r="K141" s="16"/>
    </row>
    <row r="142" spans="1:11" s="3" customFormat="1">
      <c r="A142" s="439" t="s">
        <v>86</v>
      </c>
      <c r="B142" s="627" t="str">
        <f>A115</f>
        <v>MÓDULO 6 – CUSTOS INDIRETOS, TRIBUTOS E LUCRO</v>
      </c>
      <c r="C142" s="628"/>
      <c r="D142" s="628"/>
      <c r="E142" s="628"/>
      <c r="F142" s="628"/>
      <c r="G142" s="629"/>
      <c r="H142" s="432">
        <f>I142/I143</f>
        <v>0.13893629859494872</v>
      </c>
      <c r="I142" s="130">
        <f>I123</f>
        <v>1370.03</v>
      </c>
    </row>
    <row r="143" spans="1:11" s="3" customFormat="1">
      <c r="A143" s="624" t="s">
        <v>189</v>
      </c>
      <c r="B143" s="625"/>
      <c r="C143" s="625"/>
      <c r="D143" s="625"/>
      <c r="E143" s="625"/>
      <c r="F143" s="625"/>
      <c r="G143" s="626"/>
      <c r="H143" s="433">
        <f>H136+H137+H138+H139+H140+H142</f>
        <v>1</v>
      </c>
      <c r="I143" s="384">
        <f>TRUNC(SUM(I141:I142),2)</f>
        <v>9860.85</v>
      </c>
      <c r="J143" s="52"/>
      <c r="K143" s="52"/>
    </row>
    <row r="144" spans="1:11" s="3" customFormat="1">
      <c r="A144"/>
      <c r="B144"/>
      <c r="C144"/>
      <c r="D144"/>
      <c r="E144"/>
      <c r="F144"/>
      <c r="G144"/>
      <c r="H144"/>
      <c r="I144" s="156"/>
    </row>
  </sheetData>
  <mergeCells count="149">
    <mergeCell ref="A5:I5"/>
    <mergeCell ref="A21:I21"/>
    <mergeCell ref="B22:G22"/>
    <mergeCell ref="H22:I22"/>
    <mergeCell ref="B23:G23"/>
    <mergeCell ref="H23:I23"/>
    <mergeCell ref="B24:G24"/>
    <mergeCell ref="H24:I24"/>
    <mergeCell ref="A3:I3"/>
    <mergeCell ref="A11:I11"/>
    <mergeCell ref="B12:G12"/>
    <mergeCell ref="H12:I12"/>
    <mergeCell ref="A17:I17"/>
    <mergeCell ref="A18:B18"/>
    <mergeCell ref="C18:D18"/>
    <mergeCell ref="E18:I18"/>
    <mergeCell ref="A19:B19"/>
    <mergeCell ref="C19:D19"/>
    <mergeCell ref="E19:I19"/>
    <mergeCell ref="B13:G13"/>
    <mergeCell ref="H13:I13"/>
    <mergeCell ref="B14:G14"/>
    <mergeCell ref="H14:I14"/>
    <mergeCell ref="B15:G15"/>
    <mergeCell ref="H15:I15"/>
    <mergeCell ref="B29:G29"/>
    <mergeCell ref="B30:G30"/>
    <mergeCell ref="B31:G31"/>
    <mergeCell ref="B32:G32"/>
    <mergeCell ref="B33:G33"/>
    <mergeCell ref="B25:G25"/>
    <mergeCell ref="H25:I25"/>
    <mergeCell ref="B26:G26"/>
    <mergeCell ref="H26:I26"/>
    <mergeCell ref="A27:I27"/>
    <mergeCell ref="A28:I28"/>
    <mergeCell ref="B40:G40"/>
    <mergeCell ref="B41:G41"/>
    <mergeCell ref="A42:I42"/>
    <mergeCell ref="A43:I43"/>
    <mergeCell ref="A44:I44"/>
    <mergeCell ref="A45:I45"/>
    <mergeCell ref="B34:G34"/>
    <mergeCell ref="A35:H35"/>
    <mergeCell ref="A36:I36"/>
    <mergeCell ref="A37:I37"/>
    <mergeCell ref="A38:G38"/>
    <mergeCell ref="B39:G39"/>
    <mergeCell ref="B52:G52"/>
    <mergeCell ref="B53:G53"/>
    <mergeCell ref="B54:G54"/>
    <mergeCell ref="B55:G55"/>
    <mergeCell ref="B56:G56"/>
    <mergeCell ref="A57:G57"/>
    <mergeCell ref="A46:I46"/>
    <mergeCell ref="A47:G47"/>
    <mergeCell ref="B48:G48"/>
    <mergeCell ref="B49:G49"/>
    <mergeCell ref="B50:G51"/>
    <mergeCell ref="I50:I51"/>
    <mergeCell ref="H50:H51"/>
    <mergeCell ref="A50:A51"/>
    <mergeCell ref="B64:G64"/>
    <mergeCell ref="A65:H65"/>
    <mergeCell ref="A66:I66"/>
    <mergeCell ref="A67:I67"/>
    <mergeCell ref="J67:R67"/>
    <mergeCell ref="A58:I58"/>
    <mergeCell ref="A59:G59"/>
    <mergeCell ref="B60:G60"/>
    <mergeCell ref="B61:G61"/>
    <mergeCell ref="B62:G62"/>
    <mergeCell ref="B63:G63"/>
    <mergeCell ref="A78:I78"/>
    <mergeCell ref="B79:G79"/>
    <mergeCell ref="B80:G80"/>
    <mergeCell ref="A68:I68"/>
    <mergeCell ref="A69:I69"/>
    <mergeCell ref="A70:I70"/>
    <mergeCell ref="A71:I71"/>
    <mergeCell ref="A72:H72"/>
    <mergeCell ref="B73:H73"/>
    <mergeCell ref="B141:H141"/>
    <mergeCell ref="A143:G143"/>
    <mergeCell ref="B136:G136"/>
    <mergeCell ref="B137:G137"/>
    <mergeCell ref="B138:G138"/>
    <mergeCell ref="B139:G139"/>
    <mergeCell ref="B140:G140"/>
    <mergeCell ref="B142:G142"/>
    <mergeCell ref="A96:G96"/>
    <mergeCell ref="A97:I97"/>
    <mergeCell ref="A98:G98"/>
    <mergeCell ref="A135:G135"/>
    <mergeCell ref="B116:G116"/>
    <mergeCell ref="B117:G117"/>
    <mergeCell ref="B118:G118"/>
    <mergeCell ref="B119:G119"/>
    <mergeCell ref="B120:G120"/>
    <mergeCell ref="B121:G121"/>
    <mergeCell ref="B111:G111"/>
    <mergeCell ref="B112:G112"/>
    <mergeCell ref="A113:G113"/>
    <mergeCell ref="A114:I114"/>
    <mergeCell ref="A115:I115"/>
    <mergeCell ref="B130:G130"/>
    <mergeCell ref="B132:G132"/>
    <mergeCell ref="A134:I134"/>
    <mergeCell ref="B122:G122"/>
    <mergeCell ref="A123:G123"/>
    <mergeCell ref="B124:I124"/>
    <mergeCell ref="B125:G125"/>
    <mergeCell ref="B126:G126"/>
    <mergeCell ref="B128:G128"/>
    <mergeCell ref="B109:G109"/>
    <mergeCell ref="B110:G110"/>
    <mergeCell ref="B99:G99"/>
    <mergeCell ref="A100:G100"/>
    <mergeCell ref="A101:I101"/>
    <mergeCell ref="A102:I102"/>
    <mergeCell ref="A103:H103"/>
    <mergeCell ref="B104:H104"/>
    <mergeCell ref="B93:G93"/>
    <mergeCell ref="B94:G94"/>
    <mergeCell ref="B95:G95"/>
    <mergeCell ref="A1:I1"/>
    <mergeCell ref="A2:I2"/>
    <mergeCell ref="A4:I4"/>
    <mergeCell ref="A7:I7"/>
    <mergeCell ref="A9:I9"/>
    <mergeCell ref="B105:H105"/>
    <mergeCell ref="A106:H106"/>
    <mergeCell ref="A107:I107"/>
    <mergeCell ref="A108:I108"/>
    <mergeCell ref="A87:I87"/>
    <mergeCell ref="A88:I88"/>
    <mergeCell ref="A89:G89"/>
    <mergeCell ref="B90:G90"/>
    <mergeCell ref="B91:G91"/>
    <mergeCell ref="B92:G92"/>
    <mergeCell ref="B81:G81"/>
    <mergeCell ref="B82:G82"/>
    <mergeCell ref="B83:G83"/>
    <mergeCell ref="B84:G84"/>
    <mergeCell ref="B85:G85"/>
    <mergeCell ref="A86:G86"/>
    <mergeCell ref="B74:H74"/>
    <mergeCell ref="B75:H75"/>
    <mergeCell ref="A76:H76"/>
  </mergeCells>
  <pageMargins left="0.51181102362204722" right="0.51181102362204722" top="1.6535433070866143" bottom="1.299212598425197" header="0.11811023622047245" footer="0.31496062992125984"/>
  <pageSetup paperSize="9" scale="74" orientation="portrait" r:id="rId1"/>
  <rowBreaks count="1" manualBreakCount="1">
    <brk id="69" min="6" max="8"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MK144"/>
  <sheetViews>
    <sheetView topLeftCell="A35" zoomScale="130" zoomScaleNormal="130" workbookViewId="0">
      <selection activeCell="B64" sqref="B64:G64"/>
    </sheetView>
  </sheetViews>
  <sheetFormatPr defaultRowHeight="13.9"/>
  <cols>
    <col min="1" max="1" width="9.140625" style="3"/>
    <col min="2" max="2" width="11.7109375" style="3" customWidth="1"/>
    <col min="3" max="6" width="9.140625" style="3"/>
    <col min="7" max="7" width="13.42578125" style="3" customWidth="1"/>
    <col min="8" max="8" width="14.140625" style="3" customWidth="1"/>
    <col min="9" max="9" width="16.42578125" style="155" bestFit="1" customWidth="1"/>
    <col min="10" max="10" width="9.140625" style="3"/>
    <col min="11" max="11" width="14.28515625" style="3" bestFit="1" customWidth="1"/>
    <col min="12" max="12" width="9.140625" style="3"/>
    <col min="13" max="13" width="13.7109375" style="3" bestFit="1" customWidth="1"/>
    <col min="14" max="1025" width="9.140625" style="3"/>
  </cols>
  <sheetData>
    <row r="1" spans="1:15" s="3" customFormat="1" ht="12.75" customHeight="1">
      <c r="A1" s="582" t="s">
        <v>44</v>
      </c>
      <c r="B1" s="582"/>
      <c r="C1" s="582"/>
      <c r="D1" s="582"/>
      <c r="E1" s="582"/>
      <c r="F1" s="582"/>
      <c r="G1" s="582"/>
      <c r="H1" s="582"/>
      <c r="I1" s="582"/>
      <c r="J1"/>
      <c r="K1"/>
      <c r="L1"/>
      <c r="M1"/>
      <c r="O1"/>
    </row>
    <row r="2" spans="1:15" s="3" customFormat="1" ht="12.75" customHeight="1">
      <c r="A2" s="582" t="s">
        <v>45</v>
      </c>
      <c r="B2" s="582"/>
      <c r="C2" s="582"/>
      <c r="D2" s="582"/>
      <c r="E2" s="582"/>
      <c r="F2" s="582"/>
      <c r="G2" s="582"/>
      <c r="H2" s="582"/>
      <c r="I2" s="582"/>
      <c r="J2"/>
      <c r="K2"/>
      <c r="L2"/>
      <c r="M2"/>
      <c r="O2"/>
    </row>
    <row r="3" spans="1:15" s="3" customFormat="1" ht="12.75" customHeight="1">
      <c r="A3" s="582" t="s">
        <v>46</v>
      </c>
      <c r="B3" s="582"/>
      <c r="C3" s="582"/>
      <c r="D3" s="582"/>
      <c r="E3" s="582"/>
      <c r="F3" s="582"/>
      <c r="G3" s="582"/>
      <c r="H3" s="582"/>
      <c r="I3" s="582"/>
      <c r="J3"/>
      <c r="K3"/>
      <c r="L3"/>
      <c r="M3"/>
      <c r="O3"/>
    </row>
    <row r="4" spans="1:15" s="3" customFormat="1" ht="12.75" customHeight="1">
      <c r="A4" s="582" t="s">
        <v>47</v>
      </c>
      <c r="B4" s="582"/>
      <c r="C4" s="582"/>
      <c r="D4" s="582"/>
      <c r="E4" s="582"/>
      <c r="F4" s="582"/>
      <c r="G4" s="582"/>
      <c r="H4" s="582"/>
      <c r="I4" s="582"/>
      <c r="J4"/>
      <c r="K4"/>
      <c r="L4"/>
      <c r="M4"/>
      <c r="O4"/>
    </row>
    <row r="5" spans="1:15" s="3" customFormat="1" ht="12.75" customHeight="1">
      <c r="A5" s="582" t="s">
        <v>48</v>
      </c>
      <c r="B5" s="582"/>
      <c r="C5" s="582"/>
      <c r="D5" s="582"/>
      <c r="E5" s="582"/>
      <c r="F5" s="582"/>
      <c r="G5" s="582"/>
      <c r="H5" s="582"/>
      <c r="I5" s="582"/>
      <c r="J5"/>
      <c r="K5"/>
      <c r="L5"/>
      <c r="M5"/>
      <c r="O5"/>
    </row>
    <row r="6" spans="1:15" s="3" customFormat="1" ht="12.75" customHeight="1">
      <c r="A6" s="54"/>
      <c r="B6" s="54"/>
      <c r="C6" s="54"/>
      <c r="D6" s="54"/>
      <c r="E6" s="54"/>
      <c r="F6" s="54"/>
      <c r="G6" s="54"/>
      <c r="H6" s="54"/>
      <c r="I6" s="125"/>
      <c r="J6"/>
      <c r="K6"/>
      <c r="L6"/>
      <c r="M6"/>
      <c r="O6"/>
    </row>
    <row r="7" spans="1:15" s="3" customFormat="1" ht="12.75" customHeight="1">
      <c r="A7" s="577" t="s">
        <v>49</v>
      </c>
      <c r="B7" s="577"/>
      <c r="C7" s="577"/>
      <c r="D7" s="577"/>
      <c r="E7" s="577"/>
      <c r="F7" s="577"/>
      <c r="G7" s="577"/>
      <c r="H7" s="577"/>
      <c r="I7" s="577"/>
      <c r="J7"/>
      <c r="K7"/>
      <c r="L7"/>
      <c r="M7"/>
      <c r="O7"/>
    </row>
    <row r="8" spans="1:15" s="3" customFormat="1" ht="12.75" customHeight="1">
      <c r="A8" s="118"/>
      <c r="B8" s="118"/>
      <c r="C8" s="118"/>
      <c r="D8" s="118"/>
      <c r="E8" s="118"/>
      <c r="F8" s="118"/>
      <c r="G8" s="118"/>
      <c r="H8" s="118"/>
      <c r="I8" s="126"/>
      <c r="J8"/>
      <c r="K8"/>
      <c r="L8"/>
      <c r="M8"/>
      <c r="O8"/>
    </row>
    <row r="9" spans="1:15" s="3" customFormat="1">
      <c r="A9" s="653" t="s">
        <v>201</v>
      </c>
      <c r="B9" s="653"/>
      <c r="C9" s="653"/>
      <c r="D9" s="653"/>
      <c r="E9" s="653"/>
      <c r="F9" s="653"/>
      <c r="G9" s="653"/>
      <c r="H9" s="653"/>
      <c r="I9" s="653"/>
      <c r="J9"/>
      <c r="K9"/>
      <c r="L9"/>
      <c r="M9"/>
      <c r="O9"/>
    </row>
    <row r="10" spans="1:15" s="3" customFormat="1">
      <c r="A10" s="1"/>
      <c r="B10" s="1"/>
      <c r="C10" s="1"/>
      <c r="D10" s="1"/>
      <c r="E10" s="1"/>
      <c r="F10" s="1"/>
      <c r="G10" s="1"/>
      <c r="H10" s="1"/>
      <c r="I10" s="127"/>
      <c r="J10"/>
      <c r="K10"/>
      <c r="L10"/>
      <c r="M10"/>
      <c r="O10"/>
    </row>
    <row r="11" spans="1:15" s="3" customFormat="1">
      <c r="A11" s="584" t="s">
        <v>51</v>
      </c>
      <c r="B11" s="584"/>
      <c r="C11" s="584"/>
      <c r="D11" s="584"/>
      <c r="E11" s="584"/>
      <c r="F11" s="584"/>
      <c r="G11" s="584"/>
      <c r="H11" s="584"/>
      <c r="I11" s="584"/>
      <c r="J11"/>
      <c r="K11"/>
      <c r="L11"/>
      <c r="M11"/>
      <c r="O11"/>
    </row>
    <row r="12" spans="1:15" s="3" customFormat="1">
      <c r="A12" s="55" t="s">
        <v>52</v>
      </c>
      <c r="B12" s="579" t="s">
        <v>53</v>
      </c>
      <c r="C12" s="579"/>
      <c r="D12" s="579"/>
      <c r="E12" s="579"/>
      <c r="F12" s="579"/>
      <c r="G12" s="579"/>
      <c r="H12" s="585" t="s">
        <v>54</v>
      </c>
      <c r="I12" s="585"/>
      <c r="J12"/>
      <c r="K12"/>
      <c r="L12"/>
      <c r="M12"/>
      <c r="O12"/>
    </row>
    <row r="13" spans="1:15" s="3" customFormat="1">
      <c r="A13" s="55" t="s">
        <v>55</v>
      </c>
      <c r="B13" s="579" t="s">
        <v>56</v>
      </c>
      <c r="C13" s="579"/>
      <c r="D13" s="579"/>
      <c r="E13" s="579"/>
      <c r="F13" s="579"/>
      <c r="G13" s="579"/>
      <c r="H13" s="580" t="s">
        <v>57</v>
      </c>
      <c r="I13" s="580"/>
      <c r="J13"/>
      <c r="K13"/>
      <c r="L13"/>
      <c r="M13"/>
      <c r="O13"/>
    </row>
    <row r="14" spans="1:15" s="3" customFormat="1">
      <c r="A14" s="55" t="s">
        <v>58</v>
      </c>
      <c r="B14" s="579" t="s">
        <v>59</v>
      </c>
      <c r="C14" s="579"/>
      <c r="D14" s="579"/>
      <c r="E14" s="579"/>
      <c r="F14" s="579"/>
      <c r="G14" s="579"/>
      <c r="H14" s="581" t="s">
        <v>60</v>
      </c>
      <c r="I14" s="581"/>
      <c r="J14"/>
      <c r="K14"/>
      <c r="L14"/>
      <c r="M14"/>
      <c r="O14"/>
    </row>
    <row r="15" spans="1:15" s="3" customFormat="1">
      <c r="A15" s="55" t="s">
        <v>61</v>
      </c>
      <c r="B15" s="579" t="s">
        <v>62</v>
      </c>
      <c r="C15" s="579"/>
      <c r="D15" s="579"/>
      <c r="E15" s="579"/>
      <c r="F15" s="579"/>
      <c r="G15" s="579"/>
      <c r="H15" s="580">
        <v>60</v>
      </c>
      <c r="I15" s="580"/>
      <c r="J15"/>
      <c r="K15"/>
      <c r="L15"/>
      <c r="M15"/>
      <c r="O15"/>
    </row>
    <row r="16" spans="1:15" s="3" customFormat="1">
      <c r="A16" s="54"/>
      <c r="B16" s="1"/>
      <c r="C16" s="1"/>
      <c r="D16" s="1"/>
      <c r="E16" s="1"/>
      <c r="F16" s="1"/>
      <c r="G16" s="1"/>
      <c r="H16" s="54"/>
      <c r="I16" s="125"/>
      <c r="J16"/>
      <c r="K16"/>
      <c r="L16"/>
      <c r="M16"/>
      <c r="O16"/>
    </row>
    <row r="17" spans="1:15" s="3" customFormat="1">
      <c r="A17" s="584" t="s">
        <v>63</v>
      </c>
      <c r="B17" s="584"/>
      <c r="C17" s="584"/>
      <c r="D17" s="584"/>
      <c r="E17" s="584"/>
      <c r="F17" s="584"/>
      <c r="G17" s="584"/>
      <c r="H17" s="584"/>
      <c r="I17" s="584"/>
      <c r="J17"/>
      <c r="K17"/>
      <c r="L17"/>
      <c r="M17"/>
      <c r="O17"/>
    </row>
    <row r="18" spans="1:15" s="3" customFormat="1">
      <c r="A18" s="580" t="s">
        <v>64</v>
      </c>
      <c r="B18" s="580"/>
      <c r="C18" s="580" t="s">
        <v>65</v>
      </c>
      <c r="D18" s="580"/>
      <c r="E18" s="580" t="s">
        <v>66</v>
      </c>
      <c r="F18" s="580"/>
      <c r="G18" s="580"/>
      <c r="H18" s="580"/>
      <c r="I18" s="580"/>
      <c r="J18"/>
      <c r="K18"/>
      <c r="L18"/>
      <c r="M18"/>
      <c r="O18"/>
    </row>
    <row r="19" spans="1:15" s="3" customFormat="1" ht="31.5" customHeight="1">
      <c r="A19" s="588" t="s">
        <v>202</v>
      </c>
      <c r="B19" s="645"/>
      <c r="C19" s="590" t="s">
        <v>207</v>
      </c>
      <c r="D19" s="590"/>
      <c r="E19" s="590">
        <v>10</v>
      </c>
      <c r="F19" s="590"/>
      <c r="G19" s="590"/>
      <c r="H19" s="590"/>
      <c r="I19" s="590"/>
      <c r="J19"/>
      <c r="K19"/>
      <c r="L19"/>
      <c r="M19"/>
      <c r="O19"/>
    </row>
    <row r="20" spans="1:15" s="3" customFormat="1">
      <c r="A20" s="54"/>
      <c r="B20" s="1"/>
      <c r="C20" s="1"/>
      <c r="D20" s="1"/>
      <c r="E20" s="1"/>
      <c r="F20" s="1"/>
      <c r="G20" s="1"/>
      <c r="H20" s="54"/>
      <c r="I20" s="125"/>
      <c r="J20"/>
      <c r="K20"/>
      <c r="L20"/>
      <c r="M20"/>
      <c r="O20"/>
    </row>
    <row r="21" spans="1:15" s="3" customFormat="1">
      <c r="A21" s="584" t="s">
        <v>69</v>
      </c>
      <c r="B21" s="584"/>
      <c r="C21" s="584"/>
      <c r="D21" s="584"/>
      <c r="E21" s="584"/>
      <c r="F21" s="584"/>
      <c r="G21" s="584"/>
      <c r="H21" s="584"/>
      <c r="I21" s="584"/>
      <c r="J21"/>
      <c r="K21"/>
      <c r="L21"/>
      <c r="M21"/>
      <c r="O21"/>
    </row>
    <row r="22" spans="1:15" s="3" customFormat="1" ht="24.75" customHeight="1">
      <c r="A22" s="55">
        <v>1</v>
      </c>
      <c r="B22" s="579" t="s">
        <v>70</v>
      </c>
      <c r="C22" s="579"/>
      <c r="D22" s="579"/>
      <c r="E22" s="579"/>
      <c r="F22" s="579"/>
      <c r="G22" s="579"/>
      <c r="H22" s="586" t="str">
        <f>A19</f>
        <v>VIGILANTE NOTURNO</v>
      </c>
      <c r="I22" s="586"/>
      <c r="J22"/>
      <c r="K22"/>
      <c r="L22"/>
      <c r="M22"/>
      <c r="O22"/>
    </row>
    <row r="23" spans="1:15" s="3" customFormat="1">
      <c r="A23" s="55">
        <v>2</v>
      </c>
      <c r="B23" s="579" t="s">
        <v>71</v>
      </c>
      <c r="C23" s="579"/>
      <c r="D23" s="579"/>
      <c r="E23" s="579"/>
      <c r="F23" s="579"/>
      <c r="G23" s="579"/>
      <c r="H23" s="580" t="s">
        <v>72</v>
      </c>
      <c r="I23" s="580"/>
      <c r="J23"/>
      <c r="K23"/>
      <c r="L23"/>
      <c r="M23"/>
      <c r="O23"/>
    </row>
    <row r="24" spans="1:15" s="3" customFormat="1">
      <c r="A24" s="55">
        <v>3</v>
      </c>
      <c r="B24" s="579" t="s">
        <v>73</v>
      </c>
      <c r="C24" s="579"/>
      <c r="D24" s="579"/>
      <c r="E24" s="579"/>
      <c r="F24" s="579"/>
      <c r="G24" s="579"/>
      <c r="H24" s="666">
        <v>2723.41</v>
      </c>
      <c r="I24" s="666"/>
      <c r="J24"/>
      <c r="K24" s="116"/>
      <c r="L24"/>
      <c r="M24"/>
      <c r="O24"/>
    </row>
    <row r="25" spans="1:15" s="3" customFormat="1" ht="15" customHeight="1">
      <c r="A25" s="55">
        <v>4</v>
      </c>
      <c r="B25" s="579" t="s">
        <v>74</v>
      </c>
      <c r="C25" s="579"/>
      <c r="D25" s="579"/>
      <c r="E25" s="579"/>
      <c r="F25" s="579"/>
      <c r="G25" s="579"/>
      <c r="H25" s="586" t="str">
        <f>H22</f>
        <v>VIGILANTE NOTURNO</v>
      </c>
      <c r="I25" s="586"/>
      <c r="J25"/>
      <c r="K25"/>
      <c r="L25"/>
      <c r="M25"/>
      <c r="O25"/>
    </row>
    <row r="26" spans="1:15" s="3" customFormat="1">
      <c r="A26" s="55">
        <v>5</v>
      </c>
      <c r="B26" s="579" t="s">
        <v>75</v>
      </c>
      <c r="C26" s="579"/>
      <c r="D26" s="579"/>
      <c r="E26" s="579"/>
      <c r="F26" s="579"/>
      <c r="G26" s="579"/>
      <c r="H26" s="592">
        <v>45449</v>
      </c>
      <c r="I26" s="592"/>
      <c r="J26"/>
      <c r="K26"/>
      <c r="L26"/>
      <c r="M26"/>
      <c r="O26"/>
    </row>
    <row r="27" spans="1:15" s="3" customFormat="1">
      <c r="A27" s="593"/>
      <c r="B27" s="593"/>
      <c r="C27" s="593"/>
      <c r="D27" s="593"/>
      <c r="E27" s="593"/>
      <c r="F27" s="593"/>
      <c r="G27" s="593"/>
      <c r="H27" s="593"/>
      <c r="I27" s="593"/>
      <c r="J27"/>
      <c r="K27"/>
      <c r="L27"/>
      <c r="M27"/>
      <c r="O27"/>
    </row>
    <row r="28" spans="1:15" s="3" customFormat="1">
      <c r="A28" s="594" t="s">
        <v>76</v>
      </c>
      <c r="B28" s="594"/>
      <c r="C28" s="594"/>
      <c r="D28" s="594"/>
      <c r="E28" s="594"/>
      <c r="F28" s="594"/>
      <c r="G28" s="594"/>
      <c r="H28" s="594"/>
      <c r="I28" s="594"/>
      <c r="J28"/>
      <c r="K28"/>
      <c r="L28"/>
      <c r="M28"/>
      <c r="O28"/>
    </row>
    <row r="29" spans="1:15" s="3" customFormat="1">
      <c r="A29" s="56">
        <v>1</v>
      </c>
      <c r="B29" s="599" t="s">
        <v>77</v>
      </c>
      <c r="C29" s="599"/>
      <c r="D29" s="599"/>
      <c r="E29" s="599"/>
      <c r="F29" s="599"/>
      <c r="G29" s="599"/>
      <c r="H29" s="56" t="s">
        <v>78</v>
      </c>
      <c r="I29" s="128" t="s">
        <v>79</v>
      </c>
      <c r="J29"/>
      <c r="K29" s="263"/>
      <c r="M29"/>
      <c r="O29"/>
    </row>
    <row r="30" spans="1:15" s="3" customFormat="1">
      <c r="A30" s="56" t="s">
        <v>52</v>
      </c>
      <c r="B30" s="579" t="s">
        <v>80</v>
      </c>
      <c r="C30" s="579"/>
      <c r="D30" s="579"/>
      <c r="E30" s="579"/>
      <c r="F30" s="579"/>
      <c r="G30" s="579"/>
      <c r="H30" s="58"/>
      <c r="I30" s="130">
        <f>H24</f>
        <v>2723.41</v>
      </c>
      <c r="J30"/>
      <c r="K30"/>
      <c r="L30"/>
      <c r="M30"/>
      <c r="O30"/>
    </row>
    <row r="31" spans="1:15" s="3" customFormat="1">
      <c r="A31" s="56" t="s">
        <v>55</v>
      </c>
      <c r="B31" s="591" t="s">
        <v>204</v>
      </c>
      <c r="C31" s="591"/>
      <c r="D31" s="591"/>
      <c r="E31" s="591"/>
      <c r="F31" s="591"/>
      <c r="G31" s="591"/>
      <c r="H31" s="254">
        <v>0.3</v>
      </c>
      <c r="I31" s="238">
        <f>I30*H31</f>
        <v>817.02299999999991</v>
      </c>
      <c r="J31"/>
      <c r="K31"/>
      <c r="L31"/>
      <c r="M31"/>
      <c r="O31"/>
    </row>
    <row r="32" spans="1:15" s="3" customFormat="1">
      <c r="A32" s="56" t="s">
        <v>61</v>
      </c>
      <c r="B32" s="591" t="s">
        <v>83</v>
      </c>
      <c r="C32" s="591"/>
      <c r="D32" s="591"/>
      <c r="E32" s="591"/>
      <c r="F32" s="591"/>
      <c r="G32" s="591"/>
      <c r="H32" s="254">
        <v>0.2</v>
      </c>
      <c r="I32" s="238">
        <f>(I30+I31)/220*H32*7*60/52.5*15</f>
        <v>386.22905454545457</v>
      </c>
      <c r="J32"/>
      <c r="L32"/>
      <c r="M32"/>
      <c r="O32"/>
    </row>
    <row r="33" spans="1:15" s="3" customFormat="1">
      <c r="A33" s="56" t="s">
        <v>84</v>
      </c>
      <c r="B33" s="579" t="s">
        <v>85</v>
      </c>
      <c r="C33" s="579"/>
      <c r="D33" s="579"/>
      <c r="E33" s="579"/>
      <c r="F33" s="579"/>
      <c r="G33" s="579"/>
      <c r="H33" s="2"/>
      <c r="I33" s="130">
        <v>0</v>
      </c>
      <c r="J33"/>
      <c r="K33"/>
      <c r="L33"/>
      <c r="M33"/>
      <c r="O33"/>
    </row>
    <row r="34" spans="1:15" s="3" customFormat="1">
      <c r="A34" s="56" t="s">
        <v>86</v>
      </c>
      <c r="B34" s="579" t="s">
        <v>87</v>
      </c>
      <c r="C34" s="579"/>
      <c r="D34" s="579"/>
      <c r="E34" s="579"/>
      <c r="F34" s="579"/>
      <c r="G34" s="579"/>
      <c r="H34" s="2"/>
      <c r="I34" s="130">
        <v>0</v>
      </c>
      <c r="J34"/>
      <c r="K34"/>
      <c r="L34"/>
      <c r="M34"/>
      <c r="O34"/>
    </row>
    <row r="35" spans="1:15" s="3" customFormat="1">
      <c r="A35" s="599" t="s">
        <v>88</v>
      </c>
      <c r="B35" s="599"/>
      <c r="C35" s="599"/>
      <c r="D35" s="599"/>
      <c r="E35" s="599"/>
      <c r="F35" s="599"/>
      <c r="G35" s="599"/>
      <c r="H35" s="599"/>
      <c r="I35" s="132">
        <f>TRUNC(SUM(I30:I34),2)</f>
        <v>3926.66</v>
      </c>
      <c r="J35"/>
      <c r="K35"/>
      <c r="L35"/>
      <c r="M35"/>
      <c r="O35"/>
    </row>
    <row r="36" spans="1:15" s="3" customFormat="1">
      <c r="A36" s="600"/>
      <c r="B36" s="600"/>
      <c r="C36" s="600"/>
      <c r="D36" s="600"/>
      <c r="E36" s="600"/>
      <c r="F36" s="600"/>
      <c r="G36" s="600"/>
      <c r="H36" s="600"/>
      <c r="I36" s="600"/>
      <c r="J36"/>
      <c r="K36"/>
      <c r="L36"/>
      <c r="M36"/>
      <c r="O36"/>
    </row>
    <row r="37" spans="1:15" s="3" customFormat="1">
      <c r="A37" s="594" t="s">
        <v>89</v>
      </c>
      <c r="B37" s="594"/>
      <c r="C37" s="594"/>
      <c r="D37" s="594"/>
      <c r="E37" s="594"/>
      <c r="F37" s="594"/>
      <c r="G37" s="594"/>
      <c r="H37" s="594"/>
      <c r="I37" s="594"/>
      <c r="K37"/>
      <c r="L37"/>
      <c r="M37"/>
      <c r="O37"/>
    </row>
    <row r="38" spans="1:15" s="3" customFormat="1">
      <c r="A38" s="599" t="s">
        <v>90</v>
      </c>
      <c r="B38" s="599"/>
      <c r="C38" s="599"/>
      <c r="D38" s="599"/>
      <c r="E38" s="599"/>
      <c r="F38" s="599"/>
      <c r="G38" s="599"/>
      <c r="H38" s="56" t="s">
        <v>78</v>
      </c>
      <c r="I38" s="128" t="s">
        <v>79</v>
      </c>
      <c r="K38"/>
      <c r="L38"/>
      <c r="M38"/>
      <c r="O38"/>
    </row>
    <row r="39" spans="1:15" s="3" customFormat="1">
      <c r="A39" s="56" t="s">
        <v>52</v>
      </c>
      <c r="B39" s="579" t="s">
        <v>91</v>
      </c>
      <c r="C39" s="579"/>
      <c r="D39" s="579"/>
      <c r="E39" s="579"/>
      <c r="F39" s="579"/>
      <c r="G39" s="579"/>
      <c r="H39" s="4">
        <f>1/12</f>
        <v>8.3333333333333329E-2</v>
      </c>
      <c r="I39" s="134">
        <f>$I$35*H39</f>
        <v>327.22166666666664</v>
      </c>
      <c r="K39"/>
      <c r="L39"/>
      <c r="M39"/>
      <c r="O39"/>
    </row>
    <row r="40" spans="1:15" s="3" customFormat="1">
      <c r="A40" s="56" t="s">
        <v>55</v>
      </c>
      <c r="B40" s="579" t="s">
        <v>92</v>
      </c>
      <c r="C40" s="579"/>
      <c r="D40" s="579"/>
      <c r="E40" s="579"/>
      <c r="F40" s="579"/>
      <c r="G40" s="579"/>
      <c r="H40" s="4">
        <v>0.121</v>
      </c>
      <c r="I40" s="134">
        <f>H40*I35</f>
        <v>475.12585999999999</v>
      </c>
      <c r="K40"/>
      <c r="L40"/>
      <c r="M40"/>
      <c r="O40"/>
    </row>
    <row r="41" spans="1:15" s="3" customFormat="1">
      <c r="A41" s="56"/>
      <c r="B41" s="640" t="s">
        <v>93</v>
      </c>
      <c r="C41" s="641"/>
      <c r="D41" s="641"/>
      <c r="E41" s="641"/>
      <c r="F41" s="641"/>
      <c r="G41" s="642"/>
      <c r="H41" s="37">
        <f>SUM(H39:H40)</f>
        <v>0.20433333333333331</v>
      </c>
      <c r="I41" s="136">
        <f>ROUND(SUM(I39:I40),2)</f>
        <v>802.35</v>
      </c>
      <c r="K41"/>
      <c r="L41"/>
      <c r="M41"/>
      <c r="O41"/>
    </row>
    <row r="42" spans="1:15" s="3" customFormat="1" ht="30" hidden="1" customHeight="1">
      <c r="A42" s="597" t="s">
        <v>94</v>
      </c>
      <c r="B42" s="597"/>
      <c r="C42" s="597"/>
      <c r="D42" s="597"/>
      <c r="E42" s="597"/>
      <c r="F42" s="597"/>
      <c r="G42" s="597"/>
      <c r="H42" s="597"/>
      <c r="I42" s="597"/>
      <c r="K42"/>
      <c r="L42"/>
      <c r="M42"/>
      <c r="O42"/>
    </row>
    <row r="43" spans="1:15" s="3" customFormat="1" ht="30" hidden="1" customHeight="1">
      <c r="A43" s="598" t="s">
        <v>95</v>
      </c>
      <c r="B43" s="598"/>
      <c r="C43" s="598"/>
      <c r="D43" s="598"/>
      <c r="E43" s="598"/>
      <c r="F43" s="598"/>
      <c r="G43" s="598"/>
      <c r="H43" s="598"/>
      <c r="I43" s="598"/>
      <c r="K43"/>
      <c r="L43"/>
      <c r="M43"/>
      <c r="O43"/>
    </row>
    <row r="44" spans="1:15" s="3" customFormat="1" ht="39.950000000000003" hidden="1" customHeight="1">
      <c r="A44" s="598" t="s">
        <v>96</v>
      </c>
      <c r="B44" s="598"/>
      <c r="C44" s="598"/>
      <c r="D44" s="598"/>
      <c r="E44" s="598"/>
      <c r="F44" s="598"/>
      <c r="G44" s="598"/>
      <c r="H44" s="598"/>
      <c r="I44" s="598"/>
      <c r="K44"/>
      <c r="L44"/>
      <c r="M44"/>
      <c r="O44"/>
    </row>
    <row r="45" spans="1:15" s="3" customFormat="1" ht="39.950000000000003" hidden="1" customHeight="1">
      <c r="A45" s="598" t="s">
        <v>97</v>
      </c>
      <c r="B45" s="598"/>
      <c r="C45" s="598"/>
      <c r="D45" s="598"/>
      <c r="E45" s="598"/>
      <c r="F45" s="598"/>
      <c r="G45" s="598"/>
      <c r="H45" s="598"/>
      <c r="I45" s="598"/>
      <c r="K45"/>
      <c r="L45"/>
      <c r="M45"/>
      <c r="O45"/>
    </row>
    <row r="46" spans="1:15" s="3" customFormat="1">
      <c r="A46" s="602"/>
      <c r="B46" s="602"/>
      <c r="C46" s="602"/>
      <c r="D46" s="602"/>
      <c r="E46" s="602"/>
      <c r="F46" s="602"/>
      <c r="G46" s="602"/>
      <c r="H46" s="602"/>
      <c r="I46" s="602"/>
      <c r="J46" s="6"/>
      <c r="K46" s="7"/>
      <c r="L46"/>
      <c r="M46"/>
      <c r="O46"/>
    </row>
    <row r="47" spans="1:15" s="3" customFormat="1">
      <c r="A47" s="595" t="s">
        <v>98</v>
      </c>
      <c r="B47" s="595"/>
      <c r="C47" s="595"/>
      <c r="D47" s="595"/>
      <c r="E47" s="595"/>
      <c r="F47" s="595"/>
      <c r="G47" s="595"/>
      <c r="H47" s="57" t="s">
        <v>78</v>
      </c>
      <c r="I47" s="137" t="s">
        <v>79</v>
      </c>
      <c r="K47"/>
      <c r="L47"/>
      <c r="M47"/>
      <c r="O47"/>
    </row>
    <row r="48" spans="1:15" s="3" customFormat="1">
      <c r="A48" s="56" t="s">
        <v>52</v>
      </c>
      <c r="B48" s="579" t="s">
        <v>99</v>
      </c>
      <c r="C48" s="579"/>
      <c r="D48" s="579"/>
      <c r="E48" s="579"/>
      <c r="F48" s="579"/>
      <c r="G48" s="579"/>
      <c r="H48" s="4">
        <v>0.2</v>
      </c>
      <c r="I48" s="134">
        <f>($I$35+I41)*H48</f>
        <v>945.80200000000013</v>
      </c>
      <c r="K48"/>
      <c r="L48"/>
      <c r="M48"/>
      <c r="O48"/>
    </row>
    <row r="49" spans="1:15" s="3" customFormat="1">
      <c r="A49" s="56" t="s">
        <v>55</v>
      </c>
      <c r="B49" s="579" t="s">
        <v>100</v>
      </c>
      <c r="C49" s="579"/>
      <c r="D49" s="579"/>
      <c r="E49" s="579"/>
      <c r="F49" s="579"/>
      <c r="G49" s="579"/>
      <c r="H49" s="4">
        <v>2.5000000000000001E-2</v>
      </c>
      <c r="I49" s="134">
        <f>($I$35+I41)*H49</f>
        <v>118.22525000000002</v>
      </c>
      <c r="K49"/>
      <c r="L49"/>
      <c r="M49"/>
      <c r="O49"/>
    </row>
    <row r="50" spans="1:15" s="3" customFormat="1">
      <c r="A50" s="603" t="s">
        <v>58</v>
      </c>
      <c r="B50" s="601" t="s">
        <v>101</v>
      </c>
      <c r="C50" s="601"/>
      <c r="D50" s="601"/>
      <c r="E50" s="601"/>
      <c r="F50" s="601"/>
      <c r="G50" s="601"/>
      <c r="H50" s="647">
        <v>0.03</v>
      </c>
      <c r="I50" s="667">
        <f>($I$35+I41)*H50</f>
        <v>141.87030000000001</v>
      </c>
      <c r="J50" s="27"/>
      <c r="K50" s="8"/>
      <c r="L50"/>
      <c r="M50"/>
      <c r="O50"/>
    </row>
    <row r="51" spans="1:15" s="3" customFormat="1">
      <c r="A51" s="636"/>
      <c r="B51" s="601"/>
      <c r="C51" s="601"/>
      <c r="D51" s="601"/>
      <c r="E51" s="601"/>
      <c r="F51" s="601"/>
      <c r="G51" s="601"/>
      <c r="H51" s="648"/>
      <c r="I51" s="667"/>
      <c r="K51" s="8"/>
      <c r="L51"/>
      <c r="M51"/>
      <c r="O51"/>
    </row>
    <row r="52" spans="1:15" s="3" customFormat="1">
      <c r="A52" s="56" t="s">
        <v>61</v>
      </c>
      <c r="B52" s="579" t="s">
        <v>102</v>
      </c>
      <c r="C52" s="579"/>
      <c r="D52" s="579"/>
      <c r="E52" s="579"/>
      <c r="F52" s="579"/>
      <c r="G52" s="579"/>
      <c r="H52" s="4">
        <v>1.4999999999999999E-2</v>
      </c>
      <c r="I52" s="134">
        <f>($I$35+I41)*H52</f>
        <v>70.935150000000007</v>
      </c>
      <c r="K52"/>
      <c r="L52"/>
      <c r="M52"/>
      <c r="O52"/>
    </row>
    <row r="53" spans="1:15" s="3" customFormat="1">
      <c r="A53" s="56" t="s">
        <v>84</v>
      </c>
      <c r="B53" s="579" t="s">
        <v>103</v>
      </c>
      <c r="C53" s="579"/>
      <c r="D53" s="579"/>
      <c r="E53" s="579"/>
      <c r="F53" s="579"/>
      <c r="G53" s="579"/>
      <c r="H53" s="4">
        <v>0.01</v>
      </c>
      <c r="I53" s="134">
        <f>($I$35+I41)*H53</f>
        <v>47.290100000000002</v>
      </c>
      <c r="K53"/>
      <c r="L53"/>
      <c r="M53"/>
      <c r="O53"/>
    </row>
    <row r="54" spans="1:15" s="3" customFormat="1">
      <c r="A54" s="56" t="s">
        <v>86</v>
      </c>
      <c r="B54" s="579" t="s">
        <v>104</v>
      </c>
      <c r="C54" s="579"/>
      <c r="D54" s="579"/>
      <c r="E54" s="579"/>
      <c r="F54" s="579"/>
      <c r="G54" s="579"/>
      <c r="H54" s="4">
        <v>6.0000000000000001E-3</v>
      </c>
      <c r="I54" s="134">
        <f>($I$35+I41)*H54</f>
        <v>28.374060000000004</v>
      </c>
      <c r="K54"/>
      <c r="L54"/>
      <c r="M54"/>
      <c r="O54"/>
    </row>
    <row r="55" spans="1:15" s="3" customFormat="1">
      <c r="A55" s="56" t="s">
        <v>105</v>
      </c>
      <c r="B55" s="579" t="s">
        <v>106</v>
      </c>
      <c r="C55" s="579"/>
      <c r="D55" s="579"/>
      <c r="E55" s="579"/>
      <c r="F55" s="579"/>
      <c r="G55" s="579"/>
      <c r="H55" s="4">
        <v>2E-3</v>
      </c>
      <c r="I55" s="134">
        <f>($I$35+I41)*H55</f>
        <v>9.4580200000000012</v>
      </c>
      <c r="K55"/>
      <c r="L55"/>
      <c r="M55"/>
      <c r="O55"/>
    </row>
    <row r="56" spans="1:15" s="3" customFormat="1">
      <c r="A56" s="56" t="s">
        <v>107</v>
      </c>
      <c r="B56" s="579" t="s">
        <v>108</v>
      </c>
      <c r="C56" s="579"/>
      <c r="D56" s="579"/>
      <c r="E56" s="579"/>
      <c r="F56" s="579"/>
      <c r="G56" s="579"/>
      <c r="H56" s="4">
        <v>0.08</v>
      </c>
      <c r="I56" s="134">
        <f>($I$35+I41)*H56</f>
        <v>378.32080000000002</v>
      </c>
      <c r="K56"/>
      <c r="L56"/>
      <c r="M56"/>
      <c r="O56"/>
    </row>
    <row r="57" spans="1:15" s="3" customFormat="1">
      <c r="A57" s="599" t="s">
        <v>109</v>
      </c>
      <c r="B57" s="599"/>
      <c r="C57" s="599"/>
      <c r="D57" s="599"/>
      <c r="E57" s="599"/>
      <c r="F57" s="599"/>
      <c r="G57" s="599"/>
      <c r="H57" s="5">
        <f>SUM(H48:H56)</f>
        <v>0.36800000000000005</v>
      </c>
      <c r="I57" s="132">
        <f>SUM(I48:I56)</f>
        <v>1740.2756800000002</v>
      </c>
      <c r="K57"/>
      <c r="L57"/>
      <c r="M57"/>
      <c r="O57"/>
    </row>
    <row r="58" spans="1:15" s="3" customFormat="1">
      <c r="A58" s="605"/>
      <c r="B58" s="605"/>
      <c r="C58" s="605"/>
      <c r="D58" s="605"/>
      <c r="E58" s="605"/>
      <c r="F58" s="605"/>
      <c r="G58" s="605"/>
      <c r="H58" s="605"/>
      <c r="I58" s="605"/>
      <c r="K58"/>
      <c r="L58"/>
      <c r="M58"/>
      <c r="O58"/>
    </row>
    <row r="59" spans="1:15" s="3" customFormat="1">
      <c r="A59" s="595" t="s">
        <v>110</v>
      </c>
      <c r="B59" s="595"/>
      <c r="C59" s="595"/>
      <c r="D59" s="595"/>
      <c r="E59" s="595"/>
      <c r="F59" s="595"/>
      <c r="G59" s="595"/>
      <c r="H59" s="9" t="s">
        <v>111</v>
      </c>
      <c r="I59" s="137" t="s">
        <v>79</v>
      </c>
      <c r="K59"/>
      <c r="L59"/>
      <c r="M59"/>
      <c r="O59"/>
    </row>
    <row r="60" spans="1:15" s="3" customFormat="1">
      <c r="A60" s="56" t="s">
        <v>52</v>
      </c>
      <c r="B60" s="904" t="s">
        <v>112</v>
      </c>
      <c r="C60" s="904"/>
      <c r="D60" s="904"/>
      <c r="E60" s="904"/>
      <c r="F60" s="904"/>
      <c r="G60" s="904"/>
      <c r="H60" s="10">
        <v>5.5</v>
      </c>
      <c r="I60" s="130">
        <f>' V.A_VT'!G16</f>
        <v>1.5954000000000121</v>
      </c>
      <c r="K60"/>
      <c r="L60"/>
      <c r="M60"/>
      <c r="O60"/>
    </row>
    <row r="61" spans="1:15" s="3" customFormat="1">
      <c r="A61" s="56" t="s">
        <v>55</v>
      </c>
      <c r="B61" s="904" t="s">
        <v>113</v>
      </c>
      <c r="C61" s="904"/>
      <c r="D61" s="904"/>
      <c r="E61" s="904"/>
      <c r="F61" s="904"/>
      <c r="G61" s="904"/>
      <c r="H61" s="10">
        <v>46.42</v>
      </c>
      <c r="I61" s="247">
        <f>' V.A_VT'!G25</f>
        <v>696.33899999999994</v>
      </c>
      <c r="K61"/>
      <c r="L61"/>
      <c r="M61"/>
      <c r="O61"/>
    </row>
    <row r="62" spans="1:15" s="3" customFormat="1">
      <c r="A62" s="265" t="s">
        <v>58</v>
      </c>
      <c r="B62" s="633" t="s">
        <v>114</v>
      </c>
      <c r="C62" s="634"/>
      <c r="D62" s="634"/>
      <c r="E62" s="634"/>
      <c r="F62" s="634"/>
      <c r="G62" s="635"/>
      <c r="H62" s="316"/>
      <c r="I62" s="316"/>
      <c r="K62"/>
      <c r="L62"/>
      <c r="M62"/>
      <c r="O62"/>
    </row>
    <row r="63" spans="1:15" s="3" customFormat="1" ht="12.75">
      <c r="A63" s="265" t="s">
        <v>61</v>
      </c>
      <c r="B63" s="909" t="s">
        <v>115</v>
      </c>
      <c r="C63" s="910"/>
      <c r="D63" s="910"/>
      <c r="E63" s="910"/>
      <c r="F63" s="910"/>
      <c r="G63" s="911"/>
      <c r="H63" s="316"/>
      <c r="I63" s="316">
        <v>0</v>
      </c>
      <c r="K63"/>
      <c r="L63"/>
      <c r="M63"/>
      <c r="O63"/>
    </row>
    <row r="64" spans="1:15" s="3" customFormat="1" ht="13.9" customHeight="1">
      <c r="A64" s="56" t="s">
        <v>84</v>
      </c>
      <c r="B64" s="904" t="s">
        <v>116</v>
      </c>
      <c r="C64" s="904"/>
      <c r="D64" s="904"/>
      <c r="E64" s="904"/>
      <c r="F64" s="904"/>
      <c r="G64" s="904"/>
      <c r="H64" s="10">
        <v>15.36</v>
      </c>
      <c r="I64" s="130">
        <f>H64</f>
        <v>15.36</v>
      </c>
      <c r="K64"/>
      <c r="L64"/>
      <c r="M64"/>
      <c r="O64"/>
    </row>
    <row r="65" spans="1:18" s="3" customFormat="1" ht="12.75">
      <c r="A65" s="599" t="s">
        <v>117</v>
      </c>
      <c r="B65" s="599"/>
      <c r="C65" s="599"/>
      <c r="D65" s="599"/>
      <c r="E65" s="599"/>
      <c r="F65" s="599"/>
      <c r="G65" s="599"/>
      <c r="H65" s="599"/>
      <c r="I65" s="136">
        <f>SUM(I60:I64)</f>
        <v>713.2944</v>
      </c>
      <c r="K65"/>
      <c r="L65"/>
      <c r="M65"/>
      <c r="O65"/>
    </row>
    <row r="66" spans="1:18" s="3" customFormat="1" ht="30" hidden="1" customHeight="1">
      <c r="A66" s="597" t="s">
        <v>118</v>
      </c>
      <c r="B66" s="597"/>
      <c r="C66" s="597"/>
      <c r="D66" s="597"/>
      <c r="E66" s="597"/>
      <c r="F66" s="597"/>
      <c r="G66" s="597"/>
      <c r="H66" s="597"/>
      <c r="I66" s="597"/>
      <c r="K66"/>
      <c r="L66"/>
      <c r="M66"/>
      <c r="O66"/>
    </row>
    <row r="67" spans="1:18" s="3" customFormat="1" ht="30" hidden="1" customHeight="1">
      <c r="A67" s="598" t="s">
        <v>119</v>
      </c>
      <c r="B67" s="598"/>
      <c r="C67" s="598"/>
      <c r="D67" s="598"/>
      <c r="E67" s="598"/>
      <c r="F67" s="598"/>
      <c r="G67" s="598"/>
      <c r="H67" s="598"/>
      <c r="I67" s="598"/>
      <c r="J67" s="607" t="s">
        <v>120</v>
      </c>
      <c r="K67" s="608"/>
      <c r="L67" s="608"/>
      <c r="M67" s="608"/>
      <c r="N67" s="608"/>
      <c r="O67" s="608"/>
      <c r="P67" s="608"/>
      <c r="Q67" s="608"/>
      <c r="R67" s="608"/>
    </row>
    <row r="68" spans="1:18" s="3" customFormat="1" ht="30" hidden="1" customHeight="1">
      <c r="A68" s="609" t="s">
        <v>121</v>
      </c>
      <c r="B68" s="609"/>
      <c r="C68" s="609"/>
      <c r="D68" s="609"/>
      <c r="E68" s="609"/>
      <c r="F68" s="609"/>
      <c r="G68" s="609"/>
      <c r="H68" s="609"/>
      <c r="I68" s="609"/>
      <c r="K68"/>
      <c r="L68"/>
      <c r="M68"/>
      <c r="O68"/>
    </row>
    <row r="69" spans="1:18" s="3" customFormat="1" ht="18.75" hidden="1" customHeight="1">
      <c r="A69" s="610" t="s">
        <v>122</v>
      </c>
      <c r="B69" s="610"/>
      <c r="C69" s="610"/>
      <c r="D69" s="610"/>
      <c r="E69" s="610"/>
      <c r="F69" s="610"/>
      <c r="G69" s="610"/>
      <c r="H69" s="610"/>
      <c r="I69" s="610"/>
      <c r="K69"/>
      <c r="L69"/>
      <c r="M69"/>
      <c r="O69"/>
    </row>
    <row r="70" spans="1:18" s="3" customFormat="1">
      <c r="A70" s="611"/>
      <c r="B70" s="611"/>
      <c r="C70" s="611"/>
      <c r="D70" s="611"/>
      <c r="E70" s="611"/>
      <c r="F70" s="611"/>
      <c r="G70" s="611"/>
      <c r="H70" s="611"/>
      <c r="I70" s="611"/>
      <c r="K70"/>
      <c r="L70"/>
      <c r="M70"/>
      <c r="O70"/>
    </row>
    <row r="71" spans="1:18" s="3" customFormat="1">
      <c r="A71" s="594" t="s">
        <v>123</v>
      </c>
      <c r="B71" s="594"/>
      <c r="C71" s="594"/>
      <c r="D71" s="594"/>
      <c r="E71" s="594"/>
      <c r="F71" s="594"/>
      <c r="G71" s="594"/>
      <c r="H71" s="594"/>
      <c r="I71" s="594"/>
      <c r="K71"/>
      <c r="L71"/>
      <c r="M71"/>
      <c r="O71"/>
    </row>
    <row r="72" spans="1:18" s="3" customFormat="1">
      <c r="A72" s="599" t="s">
        <v>124</v>
      </c>
      <c r="B72" s="599"/>
      <c r="C72" s="599"/>
      <c r="D72" s="599"/>
      <c r="E72" s="599"/>
      <c r="F72" s="599"/>
      <c r="G72" s="599"/>
      <c r="H72" s="599"/>
      <c r="I72" s="128" t="s">
        <v>79</v>
      </c>
      <c r="K72"/>
      <c r="L72" s="53"/>
      <c r="M72"/>
      <c r="O72"/>
    </row>
    <row r="73" spans="1:18" s="3" customFormat="1">
      <c r="A73" s="56" t="s">
        <v>125</v>
      </c>
      <c r="B73" s="579" t="s">
        <v>126</v>
      </c>
      <c r="C73" s="579"/>
      <c r="D73" s="579"/>
      <c r="E73" s="579"/>
      <c r="F73" s="579"/>
      <c r="G73" s="579"/>
      <c r="H73" s="579"/>
      <c r="I73" s="130">
        <f>I41</f>
        <v>802.35</v>
      </c>
      <c r="K73"/>
      <c r="L73"/>
      <c r="M73"/>
      <c r="O73"/>
    </row>
    <row r="74" spans="1:18" s="3" customFormat="1">
      <c r="A74" s="56" t="s">
        <v>127</v>
      </c>
      <c r="B74" s="579" t="s">
        <v>128</v>
      </c>
      <c r="C74" s="579"/>
      <c r="D74" s="579"/>
      <c r="E74" s="579"/>
      <c r="F74" s="579"/>
      <c r="G74" s="579"/>
      <c r="H74" s="579"/>
      <c r="I74" s="130">
        <f>I57</f>
        <v>1740.2756800000002</v>
      </c>
      <c r="K74"/>
      <c r="L74"/>
      <c r="M74"/>
      <c r="O74"/>
    </row>
    <row r="75" spans="1:18" s="3" customFormat="1">
      <c r="A75" s="56" t="s">
        <v>129</v>
      </c>
      <c r="B75" s="579" t="s">
        <v>130</v>
      </c>
      <c r="C75" s="579"/>
      <c r="D75" s="579"/>
      <c r="E75" s="579"/>
      <c r="F75" s="579"/>
      <c r="G75" s="579"/>
      <c r="H75" s="579"/>
      <c r="I75" s="130">
        <f>I65</f>
        <v>713.2944</v>
      </c>
      <c r="K75"/>
      <c r="L75"/>
      <c r="M75"/>
      <c r="O75"/>
    </row>
    <row r="76" spans="1:18" s="3" customFormat="1">
      <c r="A76" s="599" t="s">
        <v>131</v>
      </c>
      <c r="B76" s="599"/>
      <c r="C76" s="599"/>
      <c r="D76" s="599"/>
      <c r="E76" s="599"/>
      <c r="F76" s="599"/>
      <c r="G76" s="599"/>
      <c r="H76" s="599"/>
      <c r="I76" s="132">
        <f>TRUNC(SUM(I73:I75),2)</f>
        <v>3255.92</v>
      </c>
      <c r="K76"/>
      <c r="L76"/>
      <c r="M76"/>
      <c r="O76"/>
    </row>
    <row r="77" spans="1:18" s="3" customFormat="1">
      <c r="A77" s="11"/>
      <c r="B77" s="11"/>
      <c r="C77" s="11"/>
      <c r="D77" s="11"/>
      <c r="E77" s="11"/>
      <c r="F77" s="11"/>
      <c r="G77" s="11"/>
      <c r="H77" s="11"/>
      <c r="I77" s="141"/>
      <c r="K77"/>
      <c r="L77"/>
      <c r="M77"/>
      <c r="O77"/>
    </row>
    <row r="78" spans="1:18" s="3" customFormat="1">
      <c r="A78" s="594" t="s">
        <v>132</v>
      </c>
      <c r="B78" s="594"/>
      <c r="C78" s="594"/>
      <c r="D78" s="594"/>
      <c r="E78" s="594"/>
      <c r="F78" s="594"/>
      <c r="G78" s="594"/>
      <c r="H78" s="594"/>
      <c r="I78" s="594"/>
      <c r="K78"/>
      <c r="L78"/>
      <c r="M78"/>
      <c r="O78"/>
    </row>
    <row r="79" spans="1:18" s="3" customFormat="1">
      <c r="A79" s="56">
        <v>3</v>
      </c>
      <c r="B79" s="599" t="s">
        <v>133</v>
      </c>
      <c r="C79" s="599"/>
      <c r="D79" s="599"/>
      <c r="E79" s="599"/>
      <c r="F79" s="599"/>
      <c r="G79" s="599"/>
      <c r="H79" s="56" t="s">
        <v>78</v>
      </c>
      <c r="I79" s="128" t="s">
        <v>79</v>
      </c>
      <c r="K79"/>
      <c r="L79"/>
      <c r="M79"/>
      <c r="O79"/>
    </row>
    <row r="80" spans="1:18" s="3" customFormat="1">
      <c r="A80" s="56" t="s">
        <v>52</v>
      </c>
      <c r="B80" s="579" t="s">
        <v>134</v>
      </c>
      <c r="C80" s="579"/>
      <c r="D80" s="579"/>
      <c r="E80" s="579"/>
      <c r="F80" s="579"/>
      <c r="G80" s="579"/>
      <c r="H80" s="4">
        <v>4.5999999999999999E-3</v>
      </c>
      <c r="I80" s="130">
        <f t="shared" ref="I80:I85" si="0">$I$35*H80</f>
        <v>18.062635999999998</v>
      </c>
      <c r="K80"/>
      <c r="L80"/>
      <c r="M80"/>
      <c r="O80"/>
    </row>
    <row r="81" spans="1:15" s="3" customFormat="1">
      <c r="A81" s="56" t="s">
        <v>55</v>
      </c>
      <c r="B81" s="579" t="s">
        <v>135</v>
      </c>
      <c r="C81" s="579"/>
      <c r="D81" s="579"/>
      <c r="E81" s="579"/>
      <c r="F81" s="579"/>
      <c r="G81" s="579"/>
      <c r="H81" s="4">
        <v>0.08</v>
      </c>
      <c r="I81" s="130">
        <f>H81*I80</f>
        <v>1.4450108799999999</v>
      </c>
      <c r="K81"/>
      <c r="L81"/>
      <c r="M81"/>
      <c r="O81"/>
    </row>
    <row r="82" spans="1:15" s="3" customFormat="1">
      <c r="A82" s="56" t="s">
        <v>58</v>
      </c>
      <c r="B82" s="579" t="s">
        <v>136</v>
      </c>
      <c r="C82" s="579"/>
      <c r="D82" s="579"/>
      <c r="E82" s="579"/>
      <c r="F82" s="579"/>
      <c r="G82" s="579"/>
      <c r="H82" s="4">
        <v>3.4000000000000002E-2</v>
      </c>
      <c r="I82" s="130">
        <f>$I$35*H82</f>
        <v>133.50644</v>
      </c>
      <c r="K82"/>
      <c r="L82"/>
      <c r="M82"/>
      <c r="O82"/>
    </row>
    <row r="83" spans="1:15" s="3" customFormat="1">
      <c r="A83" s="56" t="s">
        <v>61</v>
      </c>
      <c r="B83" s="579" t="s">
        <v>137</v>
      </c>
      <c r="C83" s="579"/>
      <c r="D83" s="579"/>
      <c r="E83" s="579"/>
      <c r="F83" s="579"/>
      <c r="G83" s="579"/>
      <c r="H83" s="4">
        <v>2.8999999999999998E-3</v>
      </c>
      <c r="I83" s="130">
        <f t="shared" si="0"/>
        <v>11.387313999999998</v>
      </c>
      <c r="L83" s="53"/>
    </row>
    <row r="84" spans="1:15" s="3" customFormat="1">
      <c r="A84" s="56" t="s">
        <v>84</v>
      </c>
      <c r="B84" s="579" t="s">
        <v>138</v>
      </c>
      <c r="C84" s="579"/>
      <c r="D84" s="579"/>
      <c r="E84" s="579"/>
      <c r="F84" s="579"/>
      <c r="G84" s="579"/>
      <c r="H84" s="12">
        <v>1.1000000000000001E-3</v>
      </c>
      <c r="I84" s="130">
        <f t="shared" si="0"/>
        <v>4.3193260000000002</v>
      </c>
      <c r="K84" s="13"/>
    </row>
    <row r="85" spans="1:15" s="3" customFormat="1">
      <c r="A85" s="56" t="s">
        <v>86</v>
      </c>
      <c r="B85" s="579" t="s">
        <v>139</v>
      </c>
      <c r="C85" s="579"/>
      <c r="D85" s="579"/>
      <c r="E85" s="579"/>
      <c r="F85" s="579"/>
      <c r="G85" s="579"/>
      <c r="H85" s="4">
        <v>6.0000000000000001E-3</v>
      </c>
      <c r="I85" s="130">
        <f t="shared" si="0"/>
        <v>23.55996</v>
      </c>
      <c r="K85"/>
    </row>
    <row r="86" spans="1:15" s="3" customFormat="1">
      <c r="A86" s="599" t="s">
        <v>140</v>
      </c>
      <c r="B86" s="599"/>
      <c r="C86" s="599"/>
      <c r="D86" s="599"/>
      <c r="E86" s="599"/>
      <c r="F86" s="599"/>
      <c r="G86" s="599"/>
      <c r="H86" s="5">
        <f>TRUNC(SUM(H80:H85),4)</f>
        <v>0.12859999999999999</v>
      </c>
      <c r="I86" s="132">
        <f>TRUNC(SUM(I80:I85),2)</f>
        <v>192.28</v>
      </c>
      <c r="K86"/>
    </row>
    <row r="87" spans="1:15" s="3" customFormat="1">
      <c r="A87" s="612"/>
      <c r="B87" s="612"/>
      <c r="C87" s="612"/>
      <c r="D87" s="612"/>
      <c r="E87" s="612"/>
      <c r="F87" s="612"/>
      <c r="G87" s="612"/>
      <c r="H87" s="612"/>
      <c r="I87" s="612"/>
      <c r="K87"/>
    </row>
    <row r="88" spans="1:15" s="3" customFormat="1">
      <c r="A88" s="594" t="s">
        <v>141</v>
      </c>
      <c r="B88" s="594"/>
      <c r="C88" s="594"/>
      <c r="D88" s="594"/>
      <c r="E88" s="594"/>
      <c r="F88" s="594"/>
      <c r="G88" s="594"/>
      <c r="H88" s="594"/>
      <c r="I88" s="594"/>
      <c r="K88"/>
    </row>
    <row r="89" spans="1:15" s="3" customFormat="1">
      <c r="A89" s="613" t="s">
        <v>142</v>
      </c>
      <c r="B89" s="613"/>
      <c r="C89" s="613"/>
      <c r="D89" s="613"/>
      <c r="E89" s="613"/>
      <c r="F89" s="613"/>
      <c r="G89" s="613"/>
      <c r="H89" s="59" t="s">
        <v>78</v>
      </c>
      <c r="I89" s="143" t="s">
        <v>79</v>
      </c>
      <c r="K89"/>
    </row>
    <row r="90" spans="1:15" s="3" customFormat="1">
      <c r="A90" s="56" t="s">
        <v>52</v>
      </c>
      <c r="B90" s="579" t="s">
        <v>143</v>
      </c>
      <c r="C90" s="579"/>
      <c r="D90" s="579"/>
      <c r="E90" s="579"/>
      <c r="F90" s="579"/>
      <c r="G90" s="579"/>
      <c r="H90" s="234">
        <v>9.4999999999999998E-3</v>
      </c>
      <c r="I90" s="130">
        <f t="shared" ref="I90:I95" si="1">$I$35*H90</f>
        <v>37.303269999999998</v>
      </c>
      <c r="K90"/>
    </row>
    <row r="91" spans="1:15" s="3" customFormat="1">
      <c r="A91" s="56" t="s">
        <v>55</v>
      </c>
      <c r="B91" s="579" t="s">
        <v>144</v>
      </c>
      <c r="C91" s="579"/>
      <c r="D91" s="579"/>
      <c r="E91" s="579"/>
      <c r="F91" s="579"/>
      <c r="G91" s="579"/>
      <c r="H91" s="4">
        <v>3.8800000000000001E-2</v>
      </c>
      <c r="I91" s="130">
        <f>$I$35*H91</f>
        <v>152.35440800000001</v>
      </c>
      <c r="J91" s="13"/>
      <c r="K91"/>
    </row>
    <row r="92" spans="1:15" s="3" customFormat="1">
      <c r="A92" s="56" t="s">
        <v>58</v>
      </c>
      <c r="B92" s="579" t="s">
        <v>145</v>
      </c>
      <c r="C92" s="579"/>
      <c r="D92" s="579"/>
      <c r="E92" s="579"/>
      <c r="F92" s="579"/>
      <c r="G92" s="579"/>
      <c r="H92" s="4">
        <v>1E-3</v>
      </c>
      <c r="I92" s="130">
        <f>$I$35*H92</f>
        <v>3.92666</v>
      </c>
      <c r="J92" s="13"/>
      <c r="K92" s="14"/>
    </row>
    <row r="93" spans="1:15" s="3" customFormat="1">
      <c r="A93" s="56" t="s">
        <v>61</v>
      </c>
      <c r="B93" s="579" t="s">
        <v>146</v>
      </c>
      <c r="C93" s="579"/>
      <c r="D93" s="579"/>
      <c r="E93" s="579"/>
      <c r="F93" s="579"/>
      <c r="G93" s="579"/>
      <c r="H93" s="4">
        <v>4.1999999999999997E-3</v>
      </c>
      <c r="I93" s="130">
        <f t="shared" si="1"/>
        <v>16.491971999999997</v>
      </c>
      <c r="J93" s="13"/>
      <c r="K93" s="14"/>
    </row>
    <row r="94" spans="1:15" s="3" customFormat="1">
      <c r="A94" s="56" t="s">
        <v>84</v>
      </c>
      <c r="B94" s="579" t="s">
        <v>147</v>
      </c>
      <c r="C94" s="579"/>
      <c r="D94" s="579"/>
      <c r="E94" s="579"/>
      <c r="F94" s="579"/>
      <c r="G94" s="579"/>
      <c r="H94" s="4">
        <v>2.0000000000000001E-4</v>
      </c>
      <c r="I94" s="130">
        <f t="shared" si="1"/>
        <v>0.78533200000000003</v>
      </c>
      <c r="J94"/>
      <c r="K94" s="15"/>
    </row>
    <row r="95" spans="1:15" s="3" customFormat="1" ht="24.75" customHeight="1">
      <c r="A95" s="56" t="s">
        <v>86</v>
      </c>
      <c r="B95" s="632" t="s">
        <v>148</v>
      </c>
      <c r="C95" s="632"/>
      <c r="D95" s="632"/>
      <c r="E95" s="632"/>
      <c r="F95" s="632"/>
      <c r="G95" s="632"/>
      <c r="H95" s="4">
        <f>H57*(H41+H90+H91+H92+H93+H94)</f>
        <v>9.4956266666666664E-2</v>
      </c>
      <c r="I95" s="130">
        <f t="shared" si="1"/>
        <v>372.86097406933328</v>
      </c>
      <c r="J95" s="16"/>
      <c r="K95"/>
    </row>
    <row r="96" spans="1:15" s="3" customFormat="1">
      <c r="A96" s="599" t="s">
        <v>149</v>
      </c>
      <c r="B96" s="599"/>
      <c r="C96" s="599"/>
      <c r="D96" s="599"/>
      <c r="E96" s="599"/>
      <c r="F96" s="599"/>
      <c r="G96" s="599"/>
      <c r="H96" s="5">
        <f>TRUNC(SUM(H90:H95),4)</f>
        <v>0.14860000000000001</v>
      </c>
      <c r="I96" s="132">
        <f>TRUNC(SUM(I90:I95),2)</f>
        <v>583.72</v>
      </c>
      <c r="K96"/>
    </row>
    <row r="97" spans="1:14" s="3" customFormat="1">
      <c r="A97" s="617"/>
      <c r="B97" s="617"/>
      <c r="C97" s="617"/>
      <c r="D97" s="617"/>
      <c r="E97" s="617"/>
      <c r="F97" s="617"/>
      <c r="G97" s="617"/>
      <c r="H97" s="617"/>
      <c r="I97" s="617"/>
      <c r="K97"/>
    </row>
    <row r="98" spans="1:14" s="3" customFormat="1">
      <c r="A98" s="613" t="s">
        <v>150</v>
      </c>
      <c r="B98" s="613"/>
      <c r="C98" s="613"/>
      <c r="D98" s="613"/>
      <c r="E98" s="613"/>
      <c r="F98" s="613"/>
      <c r="G98" s="613"/>
      <c r="H98" s="59" t="s">
        <v>78</v>
      </c>
      <c r="I98" s="143" t="s">
        <v>79</v>
      </c>
      <c r="K98"/>
    </row>
    <row r="99" spans="1:14" s="3" customFormat="1">
      <c r="A99" s="265" t="s">
        <v>52</v>
      </c>
      <c r="B99" s="614" t="s">
        <v>151</v>
      </c>
      <c r="C99" s="614"/>
      <c r="D99" s="614"/>
      <c r="E99" s="614"/>
      <c r="F99" s="614"/>
      <c r="G99" s="614"/>
      <c r="H99" s="234">
        <v>0</v>
      </c>
      <c r="I99" s="266">
        <f>(I35/220)*1.5*15</f>
        <v>401.59022727272725</v>
      </c>
      <c r="K99"/>
    </row>
    <row r="100" spans="1:14" s="3" customFormat="1">
      <c r="A100" s="599" t="s">
        <v>152</v>
      </c>
      <c r="B100" s="599"/>
      <c r="C100" s="599"/>
      <c r="D100" s="599"/>
      <c r="E100" s="599"/>
      <c r="F100" s="599"/>
      <c r="G100" s="599"/>
      <c r="H100" s="5">
        <f>TRUNC(SUM(H99),4)</f>
        <v>0</v>
      </c>
      <c r="I100" s="132">
        <f>TRUNC(SUM(I99),2)</f>
        <v>401.59</v>
      </c>
      <c r="K100"/>
    </row>
    <row r="101" spans="1:14" s="3" customFormat="1">
      <c r="A101" s="615"/>
      <c r="B101" s="615"/>
      <c r="C101" s="615"/>
      <c r="D101" s="615"/>
      <c r="E101" s="615"/>
      <c r="F101" s="615"/>
      <c r="G101" s="615"/>
      <c r="H101" s="615"/>
      <c r="I101" s="615"/>
      <c r="K101"/>
    </row>
    <row r="102" spans="1:14" s="3" customFormat="1">
      <c r="A102" s="594" t="s">
        <v>153</v>
      </c>
      <c r="B102" s="594"/>
      <c r="C102" s="594"/>
      <c r="D102" s="594"/>
      <c r="E102" s="594"/>
      <c r="F102" s="594"/>
      <c r="G102" s="594"/>
      <c r="H102" s="594"/>
      <c r="I102" s="594"/>
      <c r="K102"/>
    </row>
    <row r="103" spans="1:14" s="3" customFormat="1">
      <c r="A103" s="599" t="s">
        <v>154</v>
      </c>
      <c r="B103" s="599"/>
      <c r="C103" s="599"/>
      <c r="D103" s="599"/>
      <c r="E103" s="599"/>
      <c r="F103" s="599"/>
      <c r="G103" s="599"/>
      <c r="H103" s="599"/>
      <c r="I103" s="128" t="s">
        <v>79</v>
      </c>
      <c r="K103"/>
    </row>
    <row r="104" spans="1:14" s="3" customFormat="1">
      <c r="A104" s="56" t="s">
        <v>155</v>
      </c>
      <c r="B104" s="580" t="s">
        <v>205</v>
      </c>
      <c r="C104" s="580"/>
      <c r="D104" s="580"/>
      <c r="E104" s="580"/>
      <c r="F104" s="580"/>
      <c r="G104" s="580"/>
      <c r="H104" s="580"/>
      <c r="I104" s="130">
        <f>I96</f>
        <v>583.72</v>
      </c>
      <c r="K104"/>
    </row>
    <row r="105" spans="1:14" s="3" customFormat="1">
      <c r="A105" s="56" t="s">
        <v>157</v>
      </c>
      <c r="B105" s="580" t="s">
        <v>206</v>
      </c>
      <c r="C105" s="580"/>
      <c r="D105" s="580"/>
      <c r="E105" s="580"/>
      <c r="F105" s="580"/>
      <c r="G105" s="580"/>
      <c r="H105" s="580"/>
      <c r="I105" s="130">
        <f>I100</f>
        <v>401.59</v>
      </c>
      <c r="K105"/>
      <c r="M105" s="36"/>
      <c r="N105" s="52"/>
    </row>
    <row r="106" spans="1:14" s="3" customFormat="1">
      <c r="A106" s="599" t="s">
        <v>159</v>
      </c>
      <c r="B106" s="599"/>
      <c r="C106" s="599"/>
      <c r="D106" s="599"/>
      <c r="E106" s="599"/>
      <c r="F106" s="599"/>
      <c r="G106" s="599"/>
      <c r="H106" s="599"/>
      <c r="I106" s="132">
        <f>TRUNC(SUM(I104:I105),2)</f>
        <v>985.31</v>
      </c>
      <c r="K106"/>
    </row>
    <row r="107" spans="1:14" s="3" customFormat="1">
      <c r="A107" s="618"/>
      <c r="B107" s="618"/>
      <c r="C107" s="618"/>
      <c r="D107" s="618"/>
      <c r="E107" s="618"/>
      <c r="F107" s="618"/>
      <c r="G107" s="618"/>
      <c r="H107" s="618"/>
      <c r="I107" s="618"/>
      <c r="K107"/>
      <c r="M107" s="36"/>
    </row>
    <row r="108" spans="1:14" s="3" customFormat="1">
      <c r="A108" s="594" t="s">
        <v>160</v>
      </c>
      <c r="B108" s="594"/>
      <c r="C108" s="594"/>
      <c r="D108" s="594"/>
      <c r="E108" s="594"/>
      <c r="F108" s="594"/>
      <c r="G108" s="594"/>
      <c r="H108" s="594"/>
      <c r="I108" s="594"/>
      <c r="K108"/>
    </row>
    <row r="109" spans="1:14" s="3" customFormat="1">
      <c r="A109" s="56">
        <v>5</v>
      </c>
      <c r="B109" s="599" t="s">
        <v>161</v>
      </c>
      <c r="C109" s="599"/>
      <c r="D109" s="599"/>
      <c r="E109" s="599"/>
      <c r="F109" s="599"/>
      <c r="G109" s="599"/>
      <c r="H109" s="56"/>
      <c r="I109" s="128" t="s">
        <v>79</v>
      </c>
      <c r="K109"/>
    </row>
    <row r="110" spans="1:14" s="3" customFormat="1">
      <c r="A110" s="56" t="s">
        <v>52</v>
      </c>
      <c r="B110" s="904" t="s">
        <v>162</v>
      </c>
      <c r="C110" s="904"/>
      <c r="D110" s="904"/>
      <c r="E110" s="904"/>
      <c r="F110" s="904"/>
      <c r="G110" s="904"/>
      <c r="H110" s="55" t="s">
        <v>163</v>
      </c>
      <c r="I110" s="130">
        <f>UNIFORME!K13</f>
        <v>108.60916666666668</v>
      </c>
      <c r="K110"/>
    </row>
    <row r="111" spans="1:14" s="3" customFormat="1">
      <c r="A111" s="56" t="s">
        <v>55</v>
      </c>
      <c r="B111" s="904" t="s">
        <v>164</v>
      </c>
      <c r="C111" s="904"/>
      <c r="D111" s="904"/>
      <c r="E111" s="904"/>
      <c r="F111" s="904"/>
      <c r="G111" s="904"/>
      <c r="H111" s="55" t="s">
        <v>163</v>
      </c>
      <c r="I111" s="130">
        <f>'EQUIPAMENTOS E EPI'!J36</f>
        <v>29.710438368055559</v>
      </c>
      <c r="K111"/>
    </row>
    <row r="112" spans="1:14" s="3" customFormat="1">
      <c r="A112" s="17" t="s">
        <v>58</v>
      </c>
      <c r="B112" s="907" t="s">
        <v>165</v>
      </c>
      <c r="C112" s="907"/>
      <c r="D112" s="907"/>
      <c r="E112" s="907"/>
      <c r="F112" s="907"/>
      <c r="G112" s="907"/>
      <c r="H112" s="55" t="s">
        <v>163</v>
      </c>
      <c r="I112" s="130">
        <f>'COFRE, ARMÁRIOS, RELÓGIO PONTO'!J10</f>
        <v>1.4318577777777777</v>
      </c>
      <c r="K112"/>
    </row>
    <row r="113" spans="1:11" s="3" customFormat="1">
      <c r="A113" s="599" t="s">
        <v>166</v>
      </c>
      <c r="B113" s="599"/>
      <c r="C113" s="599"/>
      <c r="D113" s="599"/>
      <c r="E113" s="599"/>
      <c r="F113" s="599"/>
      <c r="G113" s="599"/>
      <c r="H113" s="5" t="s">
        <v>163</v>
      </c>
      <c r="I113" s="132">
        <f>TRUNC(SUM(I110:I112),2)</f>
        <v>139.75</v>
      </c>
      <c r="K113"/>
    </row>
    <row r="114" spans="1:11" s="3" customFormat="1">
      <c r="A114" s="618"/>
      <c r="B114" s="618"/>
      <c r="C114" s="618"/>
      <c r="D114" s="618"/>
      <c r="E114" s="618"/>
      <c r="F114" s="618"/>
      <c r="G114" s="618"/>
      <c r="H114" s="618"/>
      <c r="I114" s="618"/>
      <c r="K114"/>
    </row>
    <row r="115" spans="1:11" s="3" customFormat="1">
      <c r="A115" s="594" t="s">
        <v>167</v>
      </c>
      <c r="B115" s="594"/>
      <c r="C115" s="594"/>
      <c r="D115" s="594"/>
      <c r="E115" s="594"/>
      <c r="F115" s="594"/>
      <c r="G115" s="594"/>
      <c r="H115" s="594"/>
      <c r="I115" s="594"/>
      <c r="K115"/>
    </row>
    <row r="116" spans="1:11" s="3" customFormat="1">
      <c r="A116" s="56">
        <v>6</v>
      </c>
      <c r="B116" s="599" t="s">
        <v>168</v>
      </c>
      <c r="C116" s="599"/>
      <c r="D116" s="599"/>
      <c r="E116" s="599"/>
      <c r="F116" s="599"/>
      <c r="G116" s="599"/>
      <c r="H116" s="56" t="s">
        <v>78</v>
      </c>
      <c r="I116" s="128" t="s">
        <v>79</v>
      </c>
      <c r="K116"/>
    </row>
    <row r="117" spans="1:11" s="3" customFormat="1">
      <c r="A117" s="56" t="s">
        <v>52</v>
      </c>
      <c r="B117" s="579" t="s">
        <v>169</v>
      </c>
      <c r="C117" s="579"/>
      <c r="D117" s="579"/>
      <c r="E117" s="579"/>
      <c r="F117" s="579"/>
      <c r="G117" s="579"/>
      <c r="H117" s="322">
        <v>0.03</v>
      </c>
      <c r="I117" s="130">
        <f>TRUNC(H117*I141,2)</f>
        <v>254.99</v>
      </c>
      <c r="K117"/>
    </row>
    <row r="118" spans="1:11" s="3" customFormat="1">
      <c r="A118" s="56" t="s">
        <v>55</v>
      </c>
      <c r="B118" s="579" t="s">
        <v>170</v>
      </c>
      <c r="C118" s="579"/>
      <c r="D118" s="579"/>
      <c r="E118" s="579"/>
      <c r="F118" s="579"/>
      <c r="G118" s="579"/>
      <c r="H118" s="322">
        <v>0.03</v>
      </c>
      <c r="I118" s="130">
        <f>TRUNC(H118*(I117+I141),2)</f>
        <v>262.64</v>
      </c>
      <c r="K118"/>
    </row>
    <row r="119" spans="1:11" s="3" customFormat="1">
      <c r="A119" s="56" t="s">
        <v>58</v>
      </c>
      <c r="B119" s="622" t="s">
        <v>171</v>
      </c>
      <c r="C119" s="622"/>
      <c r="D119" s="622"/>
      <c r="E119" s="622"/>
      <c r="F119" s="622"/>
      <c r="G119" s="622"/>
      <c r="H119" s="2"/>
      <c r="I119" s="130"/>
      <c r="K119"/>
    </row>
    <row r="120" spans="1:11" s="3" customFormat="1">
      <c r="A120" s="56" t="s">
        <v>172</v>
      </c>
      <c r="B120" s="579" t="s">
        <v>173</v>
      </c>
      <c r="C120" s="579"/>
      <c r="D120" s="579"/>
      <c r="E120" s="579"/>
      <c r="F120" s="579"/>
      <c r="G120" s="579"/>
      <c r="H120" s="18">
        <v>6.4999999999999997E-3</v>
      </c>
      <c r="I120" s="130">
        <f>TRUNC(H120*I130,2)</f>
        <v>64.16</v>
      </c>
      <c r="K120"/>
    </row>
    <row r="121" spans="1:11" s="3" customFormat="1">
      <c r="A121" s="56" t="s">
        <v>174</v>
      </c>
      <c r="B121" s="579" t="s">
        <v>175</v>
      </c>
      <c r="C121" s="579"/>
      <c r="D121" s="579"/>
      <c r="E121" s="579"/>
      <c r="F121" s="579"/>
      <c r="G121" s="579"/>
      <c r="H121" s="18">
        <v>0.03</v>
      </c>
      <c r="I121" s="130">
        <f>TRUNC(H121*I130,2)</f>
        <v>296.14</v>
      </c>
      <c r="K121"/>
    </row>
    <row r="122" spans="1:11" s="3" customFormat="1">
      <c r="A122" s="56" t="s">
        <v>176</v>
      </c>
      <c r="B122" s="579" t="s">
        <v>177</v>
      </c>
      <c r="C122" s="579"/>
      <c r="D122" s="579"/>
      <c r="E122" s="579"/>
      <c r="F122" s="579"/>
      <c r="G122" s="579"/>
      <c r="H122" s="18">
        <v>0.05</v>
      </c>
      <c r="I122" s="130">
        <f>TRUNC(H122*I130,2)</f>
        <v>493.57</v>
      </c>
      <c r="K122" s="36"/>
    </row>
    <row r="123" spans="1:11" s="3" customFormat="1">
      <c r="A123" s="599" t="s">
        <v>178</v>
      </c>
      <c r="B123" s="599"/>
      <c r="C123" s="599"/>
      <c r="D123" s="599"/>
      <c r="E123" s="599"/>
      <c r="F123" s="599"/>
      <c r="G123" s="599"/>
      <c r="H123" s="114">
        <f>SUM(H117:H122)</f>
        <v>0.14650000000000002</v>
      </c>
      <c r="I123" s="132">
        <f>TRUNC(SUM(I117:I122),2)</f>
        <v>1371.5</v>
      </c>
      <c r="K123"/>
    </row>
    <row r="124" spans="1:11" s="3" customFormat="1">
      <c r="A124" s="54"/>
      <c r="B124" s="619"/>
      <c r="C124" s="619"/>
      <c r="D124" s="619"/>
      <c r="E124" s="619"/>
      <c r="F124" s="619"/>
      <c r="G124" s="619"/>
      <c r="H124" s="619"/>
      <c r="I124" s="619"/>
      <c r="K124"/>
    </row>
    <row r="125" spans="1:11" s="3" customFormat="1" hidden="1">
      <c r="A125" s="19" t="s">
        <v>179</v>
      </c>
      <c r="B125" s="656" t="s">
        <v>180</v>
      </c>
      <c r="C125" s="656"/>
      <c r="D125" s="656"/>
      <c r="E125" s="656"/>
      <c r="F125" s="656"/>
      <c r="G125" s="656"/>
      <c r="H125" s="20">
        <f>TRUNC(H120+H121+H122,4)</f>
        <v>8.6499999999999994E-2</v>
      </c>
      <c r="I125" s="148"/>
      <c r="K125"/>
    </row>
    <row r="126" spans="1:11" s="3" customFormat="1" hidden="1">
      <c r="A126" s="21"/>
      <c r="B126" s="657">
        <v>100</v>
      </c>
      <c r="C126" s="657"/>
      <c r="D126" s="657"/>
      <c r="E126" s="657"/>
      <c r="F126" s="657"/>
      <c r="G126" s="657"/>
      <c r="H126" s="22"/>
      <c r="I126" s="150"/>
      <c r="K126"/>
    </row>
    <row r="127" spans="1:11" s="3" customFormat="1" hidden="1">
      <c r="A127" s="23"/>
      <c r="B127" s="115"/>
      <c r="C127" s="115"/>
      <c r="D127" s="115"/>
      <c r="E127" s="115"/>
      <c r="F127" s="115"/>
      <c r="G127" s="115"/>
      <c r="H127" s="22"/>
      <c r="I127" s="150"/>
      <c r="K127"/>
    </row>
    <row r="128" spans="1:11" s="3" customFormat="1" hidden="1">
      <c r="A128" s="21" t="s">
        <v>181</v>
      </c>
      <c r="B128" s="657" t="s">
        <v>182</v>
      </c>
      <c r="C128" s="657"/>
      <c r="D128" s="657"/>
      <c r="E128" s="657"/>
      <c r="F128" s="657"/>
      <c r="G128" s="657"/>
      <c r="H128" s="22"/>
      <c r="I128" s="150">
        <f>TRUNC(I141+I117+I118,2)</f>
        <v>9017.5499999999993</v>
      </c>
      <c r="K128"/>
    </row>
    <row r="129" spans="1:11" s="3" customFormat="1" hidden="1">
      <c r="A129" s="21"/>
      <c r="B129" s="115"/>
      <c r="C129" s="115"/>
      <c r="D129" s="115"/>
      <c r="E129" s="115"/>
      <c r="F129" s="115"/>
      <c r="G129" s="115"/>
      <c r="H129" s="22"/>
      <c r="I129" s="150"/>
      <c r="K129"/>
    </row>
    <row r="130" spans="1:11" s="3" customFormat="1" hidden="1">
      <c r="A130" s="21" t="s">
        <v>183</v>
      </c>
      <c r="B130" s="657" t="s">
        <v>184</v>
      </c>
      <c r="C130" s="657"/>
      <c r="D130" s="657"/>
      <c r="E130" s="657"/>
      <c r="F130" s="657"/>
      <c r="G130" s="657"/>
      <c r="H130" s="22"/>
      <c r="I130" s="150">
        <f>TRUNC(I128/(1-H125),2)</f>
        <v>9871.42</v>
      </c>
      <c r="K130"/>
    </row>
    <row r="131" spans="1:11" s="3" customFormat="1" hidden="1">
      <c r="A131" s="21"/>
      <c r="B131" s="115"/>
      <c r="C131" s="115"/>
      <c r="D131" s="115"/>
      <c r="E131" s="115"/>
      <c r="F131" s="115"/>
      <c r="G131" s="115"/>
      <c r="H131" s="22"/>
      <c r="I131" s="150"/>
      <c r="K131"/>
    </row>
    <row r="132" spans="1:11" s="3" customFormat="1" hidden="1">
      <c r="A132" s="24"/>
      <c r="B132" s="654" t="s">
        <v>185</v>
      </c>
      <c r="C132" s="654"/>
      <c r="D132" s="654"/>
      <c r="E132" s="654"/>
      <c r="F132" s="654"/>
      <c r="G132" s="654"/>
      <c r="H132" s="25"/>
      <c r="I132" s="153">
        <f>TRUNC(I130-I128,2)</f>
        <v>853.87</v>
      </c>
      <c r="K132" s="16"/>
    </row>
    <row r="133" spans="1:11" s="3" customFormat="1" ht="2.25" customHeight="1">
      <c r="A133" s="54"/>
      <c r="B133" s="54"/>
      <c r="C133" s="54"/>
      <c r="D133" s="54"/>
      <c r="E133" s="54"/>
      <c r="F133" s="54"/>
      <c r="G133" s="54"/>
      <c r="H133" s="54"/>
      <c r="I133" s="154"/>
      <c r="K133"/>
    </row>
    <row r="134" spans="1:11" s="3" customFormat="1">
      <c r="A134" s="655" t="s">
        <v>186</v>
      </c>
      <c r="B134" s="655"/>
      <c r="C134" s="655"/>
      <c r="D134" s="655"/>
      <c r="E134" s="655"/>
      <c r="F134" s="655"/>
      <c r="G134" s="655"/>
      <c r="H134" s="655"/>
      <c r="I134" s="655"/>
      <c r="K134" s="26"/>
    </row>
    <row r="135" spans="1:11" s="3" customFormat="1">
      <c r="A135" s="612" t="s">
        <v>187</v>
      </c>
      <c r="B135" s="630"/>
      <c r="C135" s="630"/>
      <c r="D135" s="630"/>
      <c r="E135" s="630"/>
      <c r="F135" s="630"/>
      <c r="G135" s="631"/>
      <c r="H135" s="56" t="s">
        <v>78</v>
      </c>
      <c r="I135" s="128" t="s">
        <v>79</v>
      </c>
      <c r="K135"/>
    </row>
    <row r="136" spans="1:11" s="3" customFormat="1">
      <c r="A136" s="55" t="s">
        <v>52</v>
      </c>
      <c r="B136" s="627" t="str">
        <f>A28</f>
        <v>MÓDULO 1 - COMPOSIÇÃO DA REMUNERAÇÃO</v>
      </c>
      <c r="C136" s="628"/>
      <c r="D136" s="628"/>
      <c r="E136" s="628"/>
      <c r="F136" s="628"/>
      <c r="G136" s="629"/>
      <c r="H136" s="432">
        <f>I136/I143</f>
        <v>0.39778066377481658</v>
      </c>
      <c r="I136" s="130">
        <f>I35</f>
        <v>3926.66</v>
      </c>
      <c r="K136"/>
    </row>
    <row r="137" spans="1:11" s="3" customFormat="1">
      <c r="A137" s="55" t="s">
        <v>55</v>
      </c>
      <c r="B137" s="627" t="str">
        <f>A37</f>
        <v>MÓDULO 2 – ENCARGOS E BENEFÍCIOS ANUAIS, MENSAIS E DIÁRIOS</v>
      </c>
      <c r="C137" s="628"/>
      <c r="D137" s="628"/>
      <c r="E137" s="628"/>
      <c r="F137" s="628"/>
      <c r="G137" s="629"/>
      <c r="H137" s="432">
        <f>I137/I143</f>
        <v>0.32983299261909632</v>
      </c>
      <c r="I137" s="130">
        <f>I76</f>
        <v>3255.92</v>
      </c>
      <c r="K137"/>
    </row>
    <row r="138" spans="1:11" s="3" customFormat="1">
      <c r="A138" s="55" t="s">
        <v>58</v>
      </c>
      <c r="B138" s="627" t="str">
        <f>A78</f>
        <v>MÓDULO 3 – PROVISÃO PARA RESCISÃO</v>
      </c>
      <c r="C138" s="628"/>
      <c r="D138" s="628"/>
      <c r="E138" s="628"/>
      <c r="F138" s="628"/>
      <c r="G138" s="629"/>
      <c r="H138" s="432">
        <f>I138/I143</f>
        <v>1.9478453961030935E-2</v>
      </c>
      <c r="I138" s="130">
        <f>I86</f>
        <v>192.28</v>
      </c>
      <c r="K138" s="26"/>
    </row>
    <row r="139" spans="1:11" s="3" customFormat="1">
      <c r="A139" s="55" t="s">
        <v>61</v>
      </c>
      <c r="B139" s="627" t="str">
        <f>A88</f>
        <v>MÓDULO 4 – CUSTO DE REPOSIÇÃO DO PROFISSIONAL AUSENTE</v>
      </c>
      <c r="C139" s="628"/>
      <c r="D139" s="628"/>
      <c r="E139" s="628"/>
      <c r="F139" s="628"/>
      <c r="G139" s="629"/>
      <c r="H139" s="432">
        <f>I139/I143</f>
        <v>9.9814413731763002E-2</v>
      </c>
      <c r="I139" s="130">
        <f>I106</f>
        <v>985.31</v>
      </c>
      <c r="K139" s="26"/>
    </row>
    <row r="140" spans="1:11" s="3" customFormat="1">
      <c r="A140" s="55" t="s">
        <v>84</v>
      </c>
      <c r="B140" s="627" t="str">
        <f>A108</f>
        <v>MÓDULO 5 – INSUMOS DIVERSOS</v>
      </c>
      <c r="C140" s="628"/>
      <c r="D140" s="628"/>
      <c r="E140" s="628"/>
      <c r="F140" s="628"/>
      <c r="G140" s="629"/>
      <c r="H140" s="432">
        <f>I140/I143</f>
        <v>1.4157031105960439E-2</v>
      </c>
      <c r="I140" s="130">
        <f>I113</f>
        <v>139.75</v>
      </c>
      <c r="K140"/>
    </row>
    <row r="141" spans="1:11" s="3" customFormat="1">
      <c r="A141" s="56"/>
      <c r="B141" s="599" t="s">
        <v>188</v>
      </c>
      <c r="C141" s="599"/>
      <c r="D141" s="599"/>
      <c r="E141" s="599"/>
      <c r="F141" s="599"/>
      <c r="G141" s="599"/>
      <c r="H141" s="599"/>
      <c r="I141" s="130">
        <f>TRUNC(SUM(I136:I140),2)</f>
        <v>8499.92</v>
      </c>
      <c r="J141" s="36"/>
      <c r="K141" s="16"/>
    </row>
    <row r="142" spans="1:11" s="3" customFormat="1">
      <c r="A142" s="55" t="s">
        <v>86</v>
      </c>
      <c r="B142" s="627" t="str">
        <f>A115</f>
        <v>MÓDULO 6 – CUSTOS INDIRETOS, TRIBUTOS E LUCRO</v>
      </c>
      <c r="C142" s="628"/>
      <c r="D142" s="628"/>
      <c r="E142" s="628"/>
      <c r="F142" s="628"/>
      <c r="G142" s="629"/>
      <c r="H142" s="432">
        <f>I142/I143</f>
        <v>0.13893644480733269</v>
      </c>
      <c r="I142" s="130">
        <f>I123</f>
        <v>1371.5</v>
      </c>
    </row>
    <row r="143" spans="1:11" s="3" customFormat="1" ht="15" customHeight="1">
      <c r="A143" s="624" t="s">
        <v>189</v>
      </c>
      <c r="B143" s="625"/>
      <c r="C143" s="625"/>
      <c r="D143" s="625"/>
      <c r="E143" s="625"/>
      <c r="F143" s="625"/>
      <c r="G143" s="626"/>
      <c r="H143" s="433">
        <f>H136+H137+H138+H139+H140+H142</f>
        <v>1</v>
      </c>
      <c r="I143" s="384">
        <f>TRUNC(SUM(I141:I142),2)</f>
        <v>9871.42</v>
      </c>
      <c r="J143" s="52"/>
      <c r="K143" s="52"/>
    </row>
    <row r="144" spans="1:11" s="3" customFormat="1">
      <c r="A144"/>
      <c r="B144"/>
      <c r="C144"/>
      <c r="D144"/>
      <c r="E144"/>
      <c r="F144"/>
      <c r="G144"/>
      <c r="H144"/>
      <c r="I144" s="156"/>
    </row>
  </sheetData>
  <mergeCells count="149">
    <mergeCell ref="A1:I1"/>
    <mergeCell ref="A2:I2"/>
    <mergeCell ref="A3:I3"/>
    <mergeCell ref="A4:I4"/>
    <mergeCell ref="A7:I7"/>
    <mergeCell ref="A9:I9"/>
    <mergeCell ref="B15:G15"/>
    <mergeCell ref="H15:I15"/>
    <mergeCell ref="A17:I17"/>
    <mergeCell ref="A5:I5"/>
    <mergeCell ref="A18:B18"/>
    <mergeCell ref="C18:D18"/>
    <mergeCell ref="E18:I18"/>
    <mergeCell ref="A11:I11"/>
    <mergeCell ref="B12:G12"/>
    <mergeCell ref="H12:I12"/>
    <mergeCell ref="B13:G13"/>
    <mergeCell ref="H13:I13"/>
    <mergeCell ref="B14:G14"/>
    <mergeCell ref="H14:I14"/>
    <mergeCell ref="B23:G23"/>
    <mergeCell ref="H23:I23"/>
    <mergeCell ref="B24:G24"/>
    <mergeCell ref="H24:I24"/>
    <mergeCell ref="B25:G25"/>
    <mergeCell ref="H25:I25"/>
    <mergeCell ref="A19:B19"/>
    <mergeCell ref="C19:D19"/>
    <mergeCell ref="E19:I19"/>
    <mergeCell ref="A21:I21"/>
    <mergeCell ref="B22:G22"/>
    <mergeCell ref="H22:I22"/>
    <mergeCell ref="B31:G31"/>
    <mergeCell ref="B32:G32"/>
    <mergeCell ref="B33:G33"/>
    <mergeCell ref="B34:G34"/>
    <mergeCell ref="A35:H35"/>
    <mergeCell ref="A36:I36"/>
    <mergeCell ref="B26:G26"/>
    <mergeCell ref="H26:I26"/>
    <mergeCell ref="A27:I27"/>
    <mergeCell ref="A28:I28"/>
    <mergeCell ref="B29:G29"/>
    <mergeCell ref="B30:G30"/>
    <mergeCell ref="A42:I42"/>
    <mergeCell ref="A43:I43"/>
    <mergeCell ref="A44:I44"/>
    <mergeCell ref="A45:I45"/>
    <mergeCell ref="A46:I46"/>
    <mergeCell ref="A47:G47"/>
    <mergeCell ref="A37:I37"/>
    <mergeCell ref="A38:G38"/>
    <mergeCell ref="B39:G39"/>
    <mergeCell ref="B40:G40"/>
    <mergeCell ref="B41:G41"/>
    <mergeCell ref="B54:G54"/>
    <mergeCell ref="B55:G55"/>
    <mergeCell ref="B56:G56"/>
    <mergeCell ref="A57:G57"/>
    <mergeCell ref="A58:I58"/>
    <mergeCell ref="A59:G59"/>
    <mergeCell ref="B48:G48"/>
    <mergeCell ref="B49:G49"/>
    <mergeCell ref="B50:G51"/>
    <mergeCell ref="I50:I51"/>
    <mergeCell ref="B52:G52"/>
    <mergeCell ref="B53:G53"/>
    <mergeCell ref="H50:H51"/>
    <mergeCell ref="A50:A51"/>
    <mergeCell ref="A65:H65"/>
    <mergeCell ref="A66:I66"/>
    <mergeCell ref="A67:I67"/>
    <mergeCell ref="J67:R67"/>
    <mergeCell ref="A68:I68"/>
    <mergeCell ref="A69:I69"/>
    <mergeCell ref="B60:G60"/>
    <mergeCell ref="B61:G61"/>
    <mergeCell ref="B62:G62"/>
    <mergeCell ref="B63:G63"/>
    <mergeCell ref="B64:G64"/>
    <mergeCell ref="A76:H76"/>
    <mergeCell ref="A78:I78"/>
    <mergeCell ref="B79:G79"/>
    <mergeCell ref="B80:G80"/>
    <mergeCell ref="B81:G81"/>
    <mergeCell ref="B82:G82"/>
    <mergeCell ref="A70:I70"/>
    <mergeCell ref="A71:I71"/>
    <mergeCell ref="A72:H72"/>
    <mergeCell ref="B73:H73"/>
    <mergeCell ref="B74:H74"/>
    <mergeCell ref="B75:H75"/>
    <mergeCell ref="A89:G89"/>
    <mergeCell ref="B90:G90"/>
    <mergeCell ref="B91:G91"/>
    <mergeCell ref="B92:G92"/>
    <mergeCell ref="B93:G93"/>
    <mergeCell ref="B94:G94"/>
    <mergeCell ref="B83:G83"/>
    <mergeCell ref="B84:G84"/>
    <mergeCell ref="B85:G85"/>
    <mergeCell ref="A86:G86"/>
    <mergeCell ref="A87:I87"/>
    <mergeCell ref="A88:I88"/>
    <mergeCell ref="A101:I101"/>
    <mergeCell ref="A102:I102"/>
    <mergeCell ref="A103:H103"/>
    <mergeCell ref="B104:H104"/>
    <mergeCell ref="B105:H105"/>
    <mergeCell ref="A106:H106"/>
    <mergeCell ref="B95:G95"/>
    <mergeCell ref="A96:G96"/>
    <mergeCell ref="A97:I97"/>
    <mergeCell ref="A98:G98"/>
    <mergeCell ref="B99:G99"/>
    <mergeCell ref="A100:G100"/>
    <mergeCell ref="A113:G113"/>
    <mergeCell ref="A114:I114"/>
    <mergeCell ref="A115:I115"/>
    <mergeCell ref="B116:G116"/>
    <mergeCell ref="B117:G117"/>
    <mergeCell ref="B118:G118"/>
    <mergeCell ref="A107:I107"/>
    <mergeCell ref="A108:I108"/>
    <mergeCell ref="B109:G109"/>
    <mergeCell ref="B110:G110"/>
    <mergeCell ref="B111:G111"/>
    <mergeCell ref="B112:G112"/>
    <mergeCell ref="B125:G125"/>
    <mergeCell ref="B126:G126"/>
    <mergeCell ref="B128:G128"/>
    <mergeCell ref="B130:G130"/>
    <mergeCell ref="B132:G132"/>
    <mergeCell ref="A134:I134"/>
    <mergeCell ref="B119:G119"/>
    <mergeCell ref="B120:G120"/>
    <mergeCell ref="B121:G121"/>
    <mergeCell ref="B122:G122"/>
    <mergeCell ref="A123:G123"/>
    <mergeCell ref="B124:I124"/>
    <mergeCell ref="B141:H141"/>
    <mergeCell ref="A135:G135"/>
    <mergeCell ref="A143:G143"/>
    <mergeCell ref="B142:G142"/>
    <mergeCell ref="B140:G140"/>
    <mergeCell ref="B139:G139"/>
    <mergeCell ref="B138:G138"/>
    <mergeCell ref="B137:G137"/>
    <mergeCell ref="B136:G136"/>
  </mergeCells>
  <pageMargins left="0.511811024" right="0.511811024" top="0.78740157499999996" bottom="0.78740157499999996" header="0.31496062000000002" footer="0.31496062000000002"/>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AMK144"/>
  <sheetViews>
    <sheetView topLeftCell="A31" zoomScale="130" zoomScaleNormal="130" workbookViewId="0">
      <selection activeCell="B64" sqref="B64:G64"/>
    </sheetView>
  </sheetViews>
  <sheetFormatPr defaultRowHeight="13.9"/>
  <cols>
    <col min="1" max="1" width="9.140625" style="3"/>
    <col min="2" max="2" width="11.7109375" style="3" customWidth="1"/>
    <col min="3" max="6" width="9.140625" style="3"/>
    <col min="7" max="7" width="13.42578125" style="3" customWidth="1"/>
    <col min="8" max="8" width="14.140625" style="3" customWidth="1"/>
    <col min="9" max="9" width="16.42578125" style="155" bestFit="1" customWidth="1"/>
    <col min="10" max="10" width="9.140625" style="3"/>
    <col min="11" max="11" width="14.28515625" style="3" bestFit="1" customWidth="1"/>
    <col min="12" max="12" width="9.140625" style="3"/>
    <col min="13" max="13" width="13.7109375" style="3" bestFit="1" customWidth="1"/>
    <col min="14" max="1025" width="9.140625" style="3"/>
  </cols>
  <sheetData>
    <row r="1" spans="1:15" s="3" customFormat="1" ht="12.75" customHeight="1">
      <c r="A1" s="582" t="s">
        <v>44</v>
      </c>
      <c r="B1" s="582"/>
      <c r="C1" s="582"/>
      <c r="D1" s="582"/>
      <c r="E1" s="582"/>
      <c r="F1" s="582"/>
      <c r="G1" s="582"/>
      <c r="H1" s="582"/>
      <c r="I1" s="582"/>
      <c r="J1"/>
      <c r="K1"/>
      <c r="L1"/>
      <c r="M1"/>
      <c r="O1"/>
    </row>
    <row r="2" spans="1:15" s="3" customFormat="1" ht="12.75" customHeight="1">
      <c r="A2" s="582" t="s">
        <v>45</v>
      </c>
      <c r="B2" s="582"/>
      <c r="C2" s="582"/>
      <c r="D2" s="582"/>
      <c r="E2" s="582"/>
      <c r="F2" s="582"/>
      <c r="G2" s="582"/>
      <c r="H2" s="582"/>
      <c r="I2" s="582"/>
      <c r="J2"/>
      <c r="K2"/>
      <c r="L2"/>
      <c r="M2"/>
      <c r="O2"/>
    </row>
    <row r="3" spans="1:15" s="3" customFormat="1" ht="12.75" customHeight="1">
      <c r="A3" s="582" t="s">
        <v>46</v>
      </c>
      <c r="B3" s="582"/>
      <c r="C3" s="582"/>
      <c r="D3" s="582"/>
      <c r="E3" s="582"/>
      <c r="F3" s="582"/>
      <c r="G3" s="582"/>
      <c r="H3" s="582"/>
      <c r="I3" s="582"/>
      <c r="J3"/>
      <c r="K3"/>
      <c r="L3"/>
      <c r="M3"/>
      <c r="O3"/>
    </row>
    <row r="4" spans="1:15" s="3" customFormat="1" ht="12.75" customHeight="1">
      <c r="A4" s="582" t="s">
        <v>47</v>
      </c>
      <c r="B4" s="582"/>
      <c r="C4" s="582"/>
      <c r="D4" s="582"/>
      <c r="E4" s="582"/>
      <c r="F4" s="582"/>
      <c r="G4" s="582"/>
      <c r="H4" s="582"/>
      <c r="I4" s="582"/>
      <c r="J4"/>
      <c r="K4"/>
      <c r="L4"/>
      <c r="M4"/>
      <c r="O4"/>
    </row>
    <row r="5" spans="1:15" s="3" customFormat="1" ht="12.75" customHeight="1">
      <c r="A5" s="582" t="s">
        <v>48</v>
      </c>
      <c r="B5" s="582"/>
      <c r="C5" s="582"/>
      <c r="D5" s="582"/>
      <c r="E5" s="582"/>
      <c r="F5" s="582"/>
      <c r="G5" s="582"/>
      <c r="H5" s="582"/>
      <c r="I5" s="582"/>
      <c r="J5"/>
      <c r="K5"/>
      <c r="L5"/>
      <c r="M5"/>
      <c r="O5"/>
    </row>
    <row r="6" spans="1:15" s="3" customFormat="1" ht="12.75" customHeight="1">
      <c r="A6" s="54"/>
      <c r="B6" s="54"/>
      <c r="C6" s="54"/>
      <c r="D6" s="54"/>
      <c r="E6" s="54"/>
      <c r="F6" s="54"/>
      <c r="G6" s="54"/>
      <c r="H6" s="54"/>
      <c r="I6" s="125"/>
      <c r="J6"/>
      <c r="K6"/>
      <c r="L6"/>
      <c r="M6"/>
      <c r="O6"/>
    </row>
    <row r="7" spans="1:15" s="3" customFormat="1" ht="12.75" customHeight="1">
      <c r="A7" s="577" t="s">
        <v>49</v>
      </c>
      <c r="B7" s="577"/>
      <c r="C7" s="577"/>
      <c r="D7" s="577"/>
      <c r="E7" s="577"/>
      <c r="F7" s="577"/>
      <c r="G7" s="577"/>
      <c r="H7" s="577"/>
      <c r="I7" s="577"/>
      <c r="J7"/>
      <c r="K7"/>
      <c r="L7"/>
      <c r="M7"/>
      <c r="O7"/>
    </row>
    <row r="8" spans="1:15" s="3" customFormat="1" ht="12.75" customHeight="1">
      <c r="A8" s="118"/>
      <c r="B8" s="118"/>
      <c r="C8" s="118"/>
      <c r="D8" s="118"/>
      <c r="E8" s="118"/>
      <c r="F8" s="118"/>
      <c r="G8" s="118"/>
      <c r="H8" s="118"/>
      <c r="I8" s="126"/>
      <c r="J8"/>
      <c r="K8"/>
      <c r="L8"/>
      <c r="M8"/>
      <c r="O8"/>
    </row>
    <row r="9" spans="1:15" s="3" customFormat="1">
      <c r="A9" s="653" t="s">
        <v>201</v>
      </c>
      <c r="B9" s="653"/>
      <c r="C9" s="653"/>
      <c r="D9" s="653"/>
      <c r="E9" s="653"/>
      <c r="F9" s="653"/>
      <c r="G9" s="653"/>
      <c r="H9" s="653"/>
      <c r="I9" s="653"/>
      <c r="J9"/>
      <c r="K9"/>
      <c r="L9"/>
      <c r="M9"/>
      <c r="O9"/>
    </row>
    <row r="10" spans="1:15" s="3" customFormat="1">
      <c r="A10" s="1"/>
      <c r="B10" s="1"/>
      <c r="C10" s="1"/>
      <c r="D10" s="1"/>
      <c r="E10" s="1"/>
      <c r="F10" s="1"/>
      <c r="G10" s="1"/>
      <c r="H10" s="1"/>
      <c r="I10" s="127"/>
      <c r="J10"/>
      <c r="K10"/>
      <c r="L10"/>
      <c r="M10"/>
      <c r="O10"/>
    </row>
    <row r="11" spans="1:15" s="3" customFormat="1">
      <c r="A11" s="584" t="s">
        <v>51</v>
      </c>
      <c r="B11" s="584"/>
      <c r="C11" s="584"/>
      <c r="D11" s="584"/>
      <c r="E11" s="584"/>
      <c r="F11" s="584"/>
      <c r="G11" s="584"/>
      <c r="H11" s="584"/>
      <c r="I11" s="584"/>
      <c r="J11"/>
      <c r="K11"/>
      <c r="L11"/>
      <c r="M11"/>
      <c r="O11"/>
    </row>
    <row r="12" spans="1:15" s="3" customFormat="1">
      <c r="A12" s="55" t="s">
        <v>52</v>
      </c>
      <c r="B12" s="579" t="s">
        <v>53</v>
      </c>
      <c r="C12" s="579"/>
      <c r="D12" s="579"/>
      <c r="E12" s="579"/>
      <c r="F12" s="579"/>
      <c r="G12" s="579"/>
      <c r="H12" s="585" t="s">
        <v>54</v>
      </c>
      <c r="I12" s="585"/>
      <c r="J12"/>
      <c r="K12"/>
      <c r="L12"/>
      <c r="M12"/>
      <c r="O12"/>
    </row>
    <row r="13" spans="1:15" s="3" customFormat="1">
      <c r="A13" s="55" t="s">
        <v>55</v>
      </c>
      <c r="B13" s="579" t="s">
        <v>56</v>
      </c>
      <c r="C13" s="579"/>
      <c r="D13" s="579"/>
      <c r="E13" s="579"/>
      <c r="F13" s="579"/>
      <c r="G13" s="579"/>
      <c r="H13" s="580" t="s">
        <v>57</v>
      </c>
      <c r="I13" s="580"/>
      <c r="J13"/>
      <c r="K13"/>
      <c r="L13"/>
      <c r="M13"/>
      <c r="O13"/>
    </row>
    <row r="14" spans="1:15" s="3" customFormat="1">
      <c r="A14" s="55" t="s">
        <v>58</v>
      </c>
      <c r="B14" s="579" t="s">
        <v>59</v>
      </c>
      <c r="C14" s="579"/>
      <c r="D14" s="579"/>
      <c r="E14" s="579"/>
      <c r="F14" s="579"/>
      <c r="G14" s="579"/>
      <c r="H14" s="581" t="s">
        <v>60</v>
      </c>
      <c r="I14" s="581"/>
      <c r="J14"/>
      <c r="K14"/>
      <c r="L14"/>
      <c r="M14"/>
      <c r="O14"/>
    </row>
    <row r="15" spans="1:15" s="3" customFormat="1">
      <c r="A15" s="55" t="s">
        <v>61</v>
      </c>
      <c r="B15" s="579" t="s">
        <v>62</v>
      </c>
      <c r="C15" s="579"/>
      <c r="D15" s="579"/>
      <c r="E15" s="579"/>
      <c r="F15" s="579"/>
      <c r="G15" s="579"/>
      <c r="H15" s="580">
        <v>60</v>
      </c>
      <c r="I15" s="580"/>
      <c r="J15"/>
      <c r="K15"/>
      <c r="L15"/>
      <c r="M15"/>
      <c r="O15"/>
    </row>
    <row r="16" spans="1:15" s="3" customFormat="1">
      <c r="A16" s="54"/>
      <c r="B16" s="1"/>
      <c r="C16" s="1"/>
      <c r="D16" s="1"/>
      <c r="E16" s="1"/>
      <c r="F16" s="1"/>
      <c r="G16" s="1"/>
      <c r="H16" s="54"/>
      <c r="I16" s="125"/>
      <c r="J16"/>
      <c r="K16"/>
      <c r="L16"/>
      <c r="M16"/>
      <c r="O16"/>
    </row>
    <row r="17" spans="1:15" s="3" customFormat="1">
      <c r="A17" s="584" t="s">
        <v>63</v>
      </c>
      <c r="B17" s="584"/>
      <c r="C17" s="584"/>
      <c r="D17" s="584"/>
      <c r="E17" s="584"/>
      <c r="F17" s="584"/>
      <c r="G17" s="584"/>
      <c r="H17" s="584"/>
      <c r="I17" s="584"/>
      <c r="J17"/>
      <c r="K17"/>
      <c r="L17"/>
      <c r="M17"/>
      <c r="O17"/>
    </row>
    <row r="18" spans="1:15" s="3" customFormat="1">
      <c r="A18" s="580" t="s">
        <v>64</v>
      </c>
      <c r="B18" s="580"/>
      <c r="C18" s="580" t="s">
        <v>65</v>
      </c>
      <c r="D18" s="580"/>
      <c r="E18" s="580" t="s">
        <v>66</v>
      </c>
      <c r="F18" s="580"/>
      <c r="G18" s="580"/>
      <c r="H18" s="580"/>
      <c r="I18" s="580"/>
      <c r="J18"/>
      <c r="K18"/>
      <c r="L18"/>
      <c r="M18"/>
      <c r="O18"/>
    </row>
    <row r="19" spans="1:15" s="3" customFormat="1" ht="31.5" customHeight="1">
      <c r="A19" s="588" t="s">
        <v>202</v>
      </c>
      <c r="B19" s="645"/>
      <c r="C19" s="590">
        <v>1</v>
      </c>
      <c r="D19" s="590"/>
      <c r="E19" s="590">
        <v>2</v>
      </c>
      <c r="F19" s="590"/>
      <c r="G19" s="590"/>
      <c r="H19" s="590"/>
      <c r="I19" s="590"/>
      <c r="J19"/>
      <c r="K19"/>
      <c r="L19"/>
      <c r="M19"/>
      <c r="O19"/>
    </row>
    <row r="20" spans="1:15" s="3" customFormat="1">
      <c r="A20" s="54"/>
      <c r="B20" s="1"/>
      <c r="C20" s="1"/>
      <c r="D20" s="1"/>
      <c r="E20" s="1"/>
      <c r="F20" s="1"/>
      <c r="G20" s="1"/>
      <c r="H20" s="54"/>
      <c r="I20" s="125"/>
      <c r="J20"/>
      <c r="K20"/>
      <c r="L20"/>
      <c r="M20"/>
      <c r="O20"/>
    </row>
    <row r="21" spans="1:15" s="3" customFormat="1">
      <c r="A21" s="584" t="s">
        <v>69</v>
      </c>
      <c r="B21" s="584"/>
      <c r="C21" s="584"/>
      <c r="D21" s="584"/>
      <c r="E21" s="584"/>
      <c r="F21" s="584"/>
      <c r="G21" s="584"/>
      <c r="H21" s="584"/>
      <c r="I21" s="584"/>
      <c r="J21"/>
      <c r="K21"/>
      <c r="L21"/>
      <c r="M21"/>
      <c r="O21"/>
    </row>
    <row r="22" spans="1:15" s="3" customFormat="1" ht="24.75" customHeight="1">
      <c r="A22" s="55">
        <v>1</v>
      </c>
      <c r="B22" s="579" t="s">
        <v>70</v>
      </c>
      <c r="C22" s="579"/>
      <c r="D22" s="579"/>
      <c r="E22" s="579"/>
      <c r="F22" s="579"/>
      <c r="G22" s="579"/>
      <c r="H22" s="586" t="str">
        <f>A19</f>
        <v>VIGILANTE NOTURNO</v>
      </c>
      <c r="I22" s="586"/>
      <c r="J22"/>
      <c r="K22"/>
      <c r="L22"/>
      <c r="M22"/>
      <c r="O22"/>
    </row>
    <row r="23" spans="1:15" s="3" customFormat="1">
      <c r="A23" s="55">
        <v>2</v>
      </c>
      <c r="B23" s="579" t="s">
        <v>71</v>
      </c>
      <c r="C23" s="579"/>
      <c r="D23" s="579"/>
      <c r="E23" s="579"/>
      <c r="F23" s="579"/>
      <c r="G23" s="579"/>
      <c r="H23" s="580" t="s">
        <v>72</v>
      </c>
      <c r="I23" s="580"/>
      <c r="J23"/>
      <c r="K23"/>
      <c r="L23"/>
      <c r="M23"/>
      <c r="O23"/>
    </row>
    <row r="24" spans="1:15" s="3" customFormat="1">
      <c r="A24" s="55">
        <v>3</v>
      </c>
      <c r="B24" s="579" t="s">
        <v>73</v>
      </c>
      <c r="C24" s="579"/>
      <c r="D24" s="579"/>
      <c r="E24" s="579"/>
      <c r="F24" s="579"/>
      <c r="G24" s="579"/>
      <c r="H24" s="666">
        <v>2723.41</v>
      </c>
      <c r="I24" s="666"/>
      <c r="J24"/>
      <c r="K24" s="116"/>
      <c r="L24"/>
      <c r="M24"/>
      <c r="O24"/>
    </row>
    <row r="25" spans="1:15" s="3" customFormat="1" ht="15" customHeight="1">
      <c r="A25" s="55">
        <v>4</v>
      </c>
      <c r="B25" s="579" t="s">
        <v>74</v>
      </c>
      <c r="C25" s="579"/>
      <c r="D25" s="579"/>
      <c r="E25" s="579"/>
      <c r="F25" s="579"/>
      <c r="G25" s="579"/>
      <c r="H25" s="586" t="str">
        <f>H22</f>
        <v>VIGILANTE NOTURNO</v>
      </c>
      <c r="I25" s="586"/>
      <c r="J25"/>
      <c r="K25"/>
      <c r="L25"/>
      <c r="M25"/>
      <c r="O25"/>
    </row>
    <row r="26" spans="1:15" s="3" customFormat="1">
      <c r="A26" s="55">
        <v>5</v>
      </c>
      <c r="B26" s="579" t="s">
        <v>75</v>
      </c>
      <c r="C26" s="579"/>
      <c r="D26" s="579"/>
      <c r="E26" s="579"/>
      <c r="F26" s="579"/>
      <c r="G26" s="579"/>
      <c r="H26" s="592">
        <v>45449</v>
      </c>
      <c r="I26" s="592"/>
      <c r="J26"/>
      <c r="K26"/>
      <c r="L26"/>
      <c r="M26"/>
      <c r="O26"/>
    </row>
    <row r="27" spans="1:15" s="3" customFormat="1">
      <c r="A27" s="593"/>
      <c r="B27" s="593"/>
      <c r="C27" s="593"/>
      <c r="D27" s="593"/>
      <c r="E27" s="593"/>
      <c r="F27" s="593"/>
      <c r="G27" s="593"/>
      <c r="H27" s="593"/>
      <c r="I27" s="593"/>
      <c r="J27"/>
      <c r="K27"/>
      <c r="L27"/>
      <c r="M27"/>
      <c r="O27"/>
    </row>
    <row r="28" spans="1:15" s="3" customFormat="1">
      <c r="A28" s="594" t="s">
        <v>76</v>
      </c>
      <c r="B28" s="594"/>
      <c r="C28" s="594"/>
      <c r="D28" s="594"/>
      <c r="E28" s="594"/>
      <c r="F28" s="594"/>
      <c r="G28" s="594"/>
      <c r="H28" s="594"/>
      <c r="I28" s="594"/>
      <c r="J28"/>
      <c r="K28"/>
      <c r="L28"/>
      <c r="M28"/>
      <c r="O28"/>
    </row>
    <row r="29" spans="1:15" s="3" customFormat="1">
      <c r="A29" s="56">
        <v>1</v>
      </c>
      <c r="B29" s="599" t="s">
        <v>77</v>
      </c>
      <c r="C29" s="599"/>
      <c r="D29" s="599"/>
      <c r="E29" s="599"/>
      <c r="F29" s="599"/>
      <c r="G29" s="599"/>
      <c r="H29" s="56" t="s">
        <v>78</v>
      </c>
      <c r="I29" s="128" t="s">
        <v>79</v>
      </c>
      <c r="J29"/>
      <c r="K29" s="263"/>
      <c r="M29"/>
      <c r="O29"/>
    </row>
    <row r="30" spans="1:15" s="3" customFormat="1">
      <c r="A30" s="56" t="s">
        <v>52</v>
      </c>
      <c r="B30" s="579" t="s">
        <v>80</v>
      </c>
      <c r="C30" s="579"/>
      <c r="D30" s="579"/>
      <c r="E30" s="579"/>
      <c r="F30" s="579"/>
      <c r="G30" s="579"/>
      <c r="H30" s="58"/>
      <c r="I30" s="130">
        <f>H24</f>
        <v>2723.41</v>
      </c>
      <c r="J30"/>
      <c r="K30"/>
      <c r="L30"/>
      <c r="M30"/>
      <c r="O30"/>
    </row>
    <row r="31" spans="1:15" s="3" customFormat="1">
      <c r="A31" s="56" t="s">
        <v>55</v>
      </c>
      <c r="B31" s="591" t="s">
        <v>204</v>
      </c>
      <c r="C31" s="591"/>
      <c r="D31" s="591"/>
      <c r="E31" s="591"/>
      <c r="F31" s="591"/>
      <c r="G31" s="591"/>
      <c r="H31" s="254">
        <v>0.3</v>
      </c>
      <c r="I31" s="238">
        <f>I30*H31</f>
        <v>817.02299999999991</v>
      </c>
      <c r="J31"/>
      <c r="K31"/>
      <c r="L31"/>
      <c r="M31"/>
      <c r="O31"/>
    </row>
    <row r="32" spans="1:15" s="3" customFormat="1">
      <c r="A32" s="56" t="s">
        <v>61</v>
      </c>
      <c r="B32" s="591" t="s">
        <v>83</v>
      </c>
      <c r="C32" s="591"/>
      <c r="D32" s="591"/>
      <c r="E32" s="591"/>
      <c r="F32" s="591"/>
      <c r="G32" s="591"/>
      <c r="H32" s="254">
        <v>0.2</v>
      </c>
      <c r="I32" s="238">
        <f>(I30+I31)/220*H32*7*60/52.5*15</f>
        <v>386.22905454545457</v>
      </c>
      <c r="J32"/>
      <c r="L32"/>
      <c r="M32"/>
      <c r="O32"/>
    </row>
    <row r="33" spans="1:15" s="3" customFormat="1">
      <c r="A33" s="56" t="s">
        <v>84</v>
      </c>
      <c r="B33" s="579" t="s">
        <v>85</v>
      </c>
      <c r="C33" s="579"/>
      <c r="D33" s="579"/>
      <c r="E33" s="579"/>
      <c r="F33" s="579"/>
      <c r="G33" s="579"/>
      <c r="H33" s="2"/>
      <c r="I33" s="130">
        <v>0</v>
      </c>
      <c r="J33"/>
      <c r="K33"/>
      <c r="L33"/>
      <c r="M33"/>
      <c r="O33"/>
    </row>
    <row r="34" spans="1:15" s="3" customFormat="1">
      <c r="A34" s="56" t="s">
        <v>86</v>
      </c>
      <c r="B34" s="579" t="s">
        <v>87</v>
      </c>
      <c r="C34" s="579"/>
      <c r="D34" s="579"/>
      <c r="E34" s="579"/>
      <c r="F34" s="579"/>
      <c r="G34" s="579"/>
      <c r="H34" s="2"/>
      <c r="I34" s="130">
        <v>0</v>
      </c>
      <c r="J34"/>
      <c r="K34"/>
      <c r="L34"/>
      <c r="M34"/>
      <c r="O34"/>
    </row>
    <row r="35" spans="1:15" s="3" customFormat="1">
      <c r="A35" s="599" t="s">
        <v>88</v>
      </c>
      <c r="B35" s="599"/>
      <c r="C35" s="599"/>
      <c r="D35" s="599"/>
      <c r="E35" s="599"/>
      <c r="F35" s="599"/>
      <c r="G35" s="599"/>
      <c r="H35" s="599"/>
      <c r="I35" s="132">
        <f>TRUNC(SUM(I30:I34),2)</f>
        <v>3926.66</v>
      </c>
      <c r="J35"/>
      <c r="K35"/>
      <c r="L35"/>
      <c r="M35"/>
      <c r="O35"/>
    </row>
    <row r="36" spans="1:15" s="3" customFormat="1">
      <c r="A36" s="600"/>
      <c r="B36" s="600"/>
      <c r="C36" s="600"/>
      <c r="D36" s="600"/>
      <c r="E36" s="600"/>
      <c r="F36" s="600"/>
      <c r="G36" s="600"/>
      <c r="H36" s="600"/>
      <c r="I36" s="600"/>
      <c r="J36"/>
      <c r="K36"/>
      <c r="L36"/>
      <c r="M36"/>
      <c r="O36"/>
    </row>
    <row r="37" spans="1:15" s="3" customFormat="1">
      <c r="A37" s="594" t="s">
        <v>89</v>
      </c>
      <c r="B37" s="594"/>
      <c r="C37" s="594"/>
      <c r="D37" s="594"/>
      <c r="E37" s="594"/>
      <c r="F37" s="594"/>
      <c r="G37" s="594"/>
      <c r="H37" s="594"/>
      <c r="I37" s="594"/>
      <c r="K37"/>
      <c r="L37"/>
      <c r="M37"/>
      <c r="O37"/>
    </row>
    <row r="38" spans="1:15" s="3" customFormat="1">
      <c r="A38" s="599" t="s">
        <v>90</v>
      </c>
      <c r="B38" s="599"/>
      <c r="C38" s="599"/>
      <c r="D38" s="599"/>
      <c r="E38" s="599"/>
      <c r="F38" s="599"/>
      <c r="G38" s="599"/>
      <c r="H38" s="56" t="s">
        <v>78</v>
      </c>
      <c r="I38" s="128" t="s">
        <v>79</v>
      </c>
      <c r="K38"/>
      <c r="L38"/>
      <c r="M38"/>
      <c r="O38"/>
    </row>
    <row r="39" spans="1:15" s="3" customFormat="1">
      <c r="A39" s="56" t="s">
        <v>52</v>
      </c>
      <c r="B39" s="579" t="s">
        <v>91</v>
      </c>
      <c r="C39" s="579"/>
      <c r="D39" s="579"/>
      <c r="E39" s="579"/>
      <c r="F39" s="579"/>
      <c r="G39" s="579"/>
      <c r="H39" s="4">
        <f>1/12</f>
        <v>8.3333333333333329E-2</v>
      </c>
      <c r="I39" s="134">
        <f>$I$35*H39</f>
        <v>327.22166666666664</v>
      </c>
      <c r="K39"/>
      <c r="L39"/>
      <c r="M39"/>
      <c r="O39"/>
    </row>
    <row r="40" spans="1:15" s="3" customFormat="1">
      <c r="A40" s="56" t="s">
        <v>55</v>
      </c>
      <c r="B40" s="579" t="s">
        <v>92</v>
      </c>
      <c r="C40" s="579"/>
      <c r="D40" s="579"/>
      <c r="E40" s="579"/>
      <c r="F40" s="579"/>
      <c r="G40" s="579"/>
      <c r="H40" s="4">
        <v>0.121</v>
      </c>
      <c r="I40" s="134">
        <f>H40*I35</f>
        <v>475.12585999999999</v>
      </c>
      <c r="K40"/>
      <c r="L40"/>
      <c r="M40"/>
      <c r="O40"/>
    </row>
    <row r="41" spans="1:15" s="3" customFormat="1">
      <c r="A41" s="56"/>
      <c r="B41" s="640" t="s">
        <v>93</v>
      </c>
      <c r="C41" s="641"/>
      <c r="D41" s="641"/>
      <c r="E41" s="641"/>
      <c r="F41" s="641"/>
      <c r="G41" s="642"/>
      <c r="H41" s="37">
        <f>SUM(H39:H40)</f>
        <v>0.20433333333333331</v>
      </c>
      <c r="I41" s="136">
        <f>ROUND(SUM(I39:I40),2)</f>
        <v>802.35</v>
      </c>
      <c r="K41"/>
      <c r="L41"/>
      <c r="M41"/>
      <c r="O41"/>
    </row>
    <row r="42" spans="1:15" s="3" customFormat="1" ht="30" hidden="1" customHeight="1">
      <c r="A42" s="597" t="s">
        <v>94</v>
      </c>
      <c r="B42" s="597"/>
      <c r="C42" s="597"/>
      <c r="D42" s="597"/>
      <c r="E42" s="597"/>
      <c r="F42" s="597"/>
      <c r="G42" s="597"/>
      <c r="H42" s="597"/>
      <c r="I42" s="597"/>
      <c r="K42"/>
      <c r="L42"/>
      <c r="M42"/>
      <c r="O42"/>
    </row>
    <row r="43" spans="1:15" s="3" customFormat="1" ht="30" hidden="1" customHeight="1">
      <c r="A43" s="598" t="s">
        <v>95</v>
      </c>
      <c r="B43" s="598"/>
      <c r="C43" s="598"/>
      <c r="D43" s="598"/>
      <c r="E43" s="598"/>
      <c r="F43" s="598"/>
      <c r="G43" s="598"/>
      <c r="H43" s="598"/>
      <c r="I43" s="598"/>
      <c r="K43"/>
      <c r="L43"/>
      <c r="M43"/>
      <c r="O43"/>
    </row>
    <row r="44" spans="1:15" s="3" customFormat="1" ht="39.950000000000003" hidden="1" customHeight="1">
      <c r="A44" s="598" t="s">
        <v>96</v>
      </c>
      <c r="B44" s="598"/>
      <c r="C44" s="598"/>
      <c r="D44" s="598"/>
      <c r="E44" s="598"/>
      <c r="F44" s="598"/>
      <c r="G44" s="598"/>
      <c r="H44" s="598"/>
      <c r="I44" s="598"/>
      <c r="K44"/>
      <c r="L44"/>
      <c r="M44"/>
      <c r="O44"/>
    </row>
    <row r="45" spans="1:15" s="3" customFormat="1" ht="39.950000000000003" hidden="1" customHeight="1">
      <c r="A45" s="598" t="s">
        <v>97</v>
      </c>
      <c r="B45" s="598"/>
      <c r="C45" s="598"/>
      <c r="D45" s="598"/>
      <c r="E45" s="598"/>
      <c r="F45" s="598"/>
      <c r="G45" s="598"/>
      <c r="H45" s="598"/>
      <c r="I45" s="598"/>
      <c r="K45"/>
      <c r="L45"/>
      <c r="M45"/>
      <c r="O45"/>
    </row>
    <row r="46" spans="1:15" s="3" customFormat="1">
      <c r="A46" s="602"/>
      <c r="B46" s="602"/>
      <c r="C46" s="602"/>
      <c r="D46" s="602"/>
      <c r="E46" s="602"/>
      <c r="F46" s="602"/>
      <c r="G46" s="602"/>
      <c r="H46" s="602"/>
      <c r="I46" s="602"/>
      <c r="J46" s="6"/>
      <c r="K46" s="7"/>
      <c r="L46"/>
      <c r="M46"/>
      <c r="O46"/>
    </row>
    <row r="47" spans="1:15" s="3" customFormat="1">
      <c r="A47" s="595" t="s">
        <v>98</v>
      </c>
      <c r="B47" s="595"/>
      <c r="C47" s="595"/>
      <c r="D47" s="595"/>
      <c r="E47" s="595"/>
      <c r="F47" s="595"/>
      <c r="G47" s="595"/>
      <c r="H47" s="57" t="s">
        <v>78</v>
      </c>
      <c r="I47" s="137" t="s">
        <v>79</v>
      </c>
      <c r="K47"/>
      <c r="L47"/>
      <c r="M47"/>
      <c r="O47"/>
    </row>
    <row r="48" spans="1:15" s="3" customFormat="1">
      <c r="A48" s="56" t="s">
        <v>52</v>
      </c>
      <c r="B48" s="579" t="s">
        <v>99</v>
      </c>
      <c r="C48" s="579"/>
      <c r="D48" s="579"/>
      <c r="E48" s="579"/>
      <c r="F48" s="579"/>
      <c r="G48" s="579"/>
      <c r="H48" s="4">
        <v>0.2</v>
      </c>
      <c r="I48" s="134">
        <f>($I$35+I41)*H48</f>
        <v>945.80200000000013</v>
      </c>
      <c r="K48"/>
      <c r="L48"/>
      <c r="M48"/>
      <c r="O48"/>
    </row>
    <row r="49" spans="1:15" s="3" customFormat="1">
      <c r="A49" s="56" t="s">
        <v>55</v>
      </c>
      <c r="B49" s="579" t="s">
        <v>100</v>
      </c>
      <c r="C49" s="579"/>
      <c r="D49" s="579"/>
      <c r="E49" s="579"/>
      <c r="F49" s="579"/>
      <c r="G49" s="579"/>
      <c r="H49" s="4">
        <v>2.5000000000000001E-2</v>
      </c>
      <c r="I49" s="134">
        <f>($I$35+I41)*H49</f>
        <v>118.22525000000002</v>
      </c>
      <c r="K49"/>
      <c r="L49"/>
      <c r="M49"/>
      <c r="O49"/>
    </row>
    <row r="50" spans="1:15" s="3" customFormat="1">
      <c r="A50" s="603" t="s">
        <v>58</v>
      </c>
      <c r="B50" s="601" t="s">
        <v>101</v>
      </c>
      <c r="C50" s="601"/>
      <c r="D50" s="601"/>
      <c r="E50" s="601"/>
      <c r="F50" s="601"/>
      <c r="G50" s="601"/>
      <c r="H50" s="647">
        <v>0.03</v>
      </c>
      <c r="I50" s="667">
        <f>($I$35+I41)*H50</f>
        <v>141.87030000000001</v>
      </c>
      <c r="J50" s="27"/>
      <c r="K50" s="8"/>
      <c r="L50"/>
      <c r="M50"/>
      <c r="O50"/>
    </row>
    <row r="51" spans="1:15" s="3" customFormat="1">
      <c r="A51" s="636"/>
      <c r="B51" s="601"/>
      <c r="C51" s="601"/>
      <c r="D51" s="601"/>
      <c r="E51" s="601"/>
      <c r="F51" s="601"/>
      <c r="G51" s="601"/>
      <c r="H51" s="648"/>
      <c r="I51" s="667"/>
      <c r="K51" s="8"/>
      <c r="L51"/>
      <c r="M51"/>
      <c r="O51"/>
    </row>
    <row r="52" spans="1:15" s="3" customFormat="1">
      <c r="A52" s="56" t="s">
        <v>61</v>
      </c>
      <c r="B52" s="579" t="s">
        <v>102</v>
      </c>
      <c r="C52" s="579"/>
      <c r="D52" s="579"/>
      <c r="E52" s="579"/>
      <c r="F52" s="579"/>
      <c r="G52" s="579"/>
      <c r="H52" s="4">
        <v>1.4999999999999999E-2</v>
      </c>
      <c r="I52" s="134">
        <f>($I$35+I41)*H52</f>
        <v>70.935150000000007</v>
      </c>
      <c r="K52"/>
      <c r="L52"/>
      <c r="M52"/>
      <c r="O52"/>
    </row>
    <row r="53" spans="1:15" s="3" customFormat="1">
      <c r="A53" s="56" t="s">
        <v>84</v>
      </c>
      <c r="B53" s="579" t="s">
        <v>103</v>
      </c>
      <c r="C53" s="579"/>
      <c r="D53" s="579"/>
      <c r="E53" s="579"/>
      <c r="F53" s="579"/>
      <c r="G53" s="579"/>
      <c r="H53" s="4">
        <v>0.01</v>
      </c>
      <c r="I53" s="134">
        <f>($I$35+I41)*H53</f>
        <v>47.290100000000002</v>
      </c>
      <c r="K53"/>
      <c r="L53"/>
      <c r="M53"/>
      <c r="O53"/>
    </row>
    <row r="54" spans="1:15" s="3" customFormat="1">
      <c r="A54" s="56" t="s">
        <v>86</v>
      </c>
      <c r="B54" s="579" t="s">
        <v>104</v>
      </c>
      <c r="C54" s="579"/>
      <c r="D54" s="579"/>
      <c r="E54" s="579"/>
      <c r="F54" s="579"/>
      <c r="G54" s="579"/>
      <c r="H54" s="4">
        <v>6.0000000000000001E-3</v>
      </c>
      <c r="I54" s="134">
        <f>($I$35+I41)*H54</f>
        <v>28.374060000000004</v>
      </c>
      <c r="K54"/>
      <c r="L54"/>
      <c r="M54"/>
      <c r="O54"/>
    </row>
    <row r="55" spans="1:15" s="3" customFormat="1">
      <c r="A55" s="56" t="s">
        <v>105</v>
      </c>
      <c r="B55" s="579" t="s">
        <v>106</v>
      </c>
      <c r="C55" s="579"/>
      <c r="D55" s="579"/>
      <c r="E55" s="579"/>
      <c r="F55" s="579"/>
      <c r="G55" s="579"/>
      <c r="H55" s="4">
        <v>2E-3</v>
      </c>
      <c r="I55" s="134">
        <f>($I$35+I41)*H55</f>
        <v>9.4580200000000012</v>
      </c>
      <c r="K55"/>
      <c r="L55"/>
      <c r="M55"/>
      <c r="O55"/>
    </row>
    <row r="56" spans="1:15" s="3" customFormat="1">
      <c r="A56" s="56" t="s">
        <v>107</v>
      </c>
      <c r="B56" s="579" t="s">
        <v>108</v>
      </c>
      <c r="C56" s="579"/>
      <c r="D56" s="579"/>
      <c r="E56" s="579"/>
      <c r="F56" s="579"/>
      <c r="G56" s="579"/>
      <c r="H56" s="4">
        <v>0.08</v>
      </c>
      <c r="I56" s="134">
        <f>($I$35+I41)*H56</f>
        <v>378.32080000000002</v>
      </c>
      <c r="K56"/>
      <c r="L56"/>
      <c r="M56"/>
      <c r="O56"/>
    </row>
    <row r="57" spans="1:15" s="3" customFormat="1">
      <c r="A57" s="599" t="s">
        <v>109</v>
      </c>
      <c r="B57" s="599"/>
      <c r="C57" s="599"/>
      <c r="D57" s="599"/>
      <c r="E57" s="599"/>
      <c r="F57" s="599"/>
      <c r="G57" s="599"/>
      <c r="H57" s="5">
        <f>SUM(H48:H56)</f>
        <v>0.36800000000000005</v>
      </c>
      <c r="I57" s="132">
        <f>SUM(I48:I56)</f>
        <v>1740.2756800000002</v>
      </c>
      <c r="K57"/>
      <c r="L57"/>
      <c r="M57"/>
      <c r="O57"/>
    </row>
    <row r="58" spans="1:15" s="3" customFormat="1">
      <c r="A58" s="605"/>
      <c r="B58" s="605"/>
      <c r="C58" s="605"/>
      <c r="D58" s="605"/>
      <c r="E58" s="605"/>
      <c r="F58" s="605"/>
      <c r="G58" s="605"/>
      <c r="H58" s="605"/>
      <c r="I58" s="605"/>
      <c r="K58"/>
      <c r="L58"/>
      <c r="M58"/>
      <c r="O58"/>
    </row>
    <row r="59" spans="1:15" s="3" customFormat="1">
      <c r="A59" s="595" t="s">
        <v>110</v>
      </c>
      <c r="B59" s="595"/>
      <c r="C59" s="595"/>
      <c r="D59" s="595"/>
      <c r="E59" s="595"/>
      <c r="F59" s="595"/>
      <c r="G59" s="595"/>
      <c r="H59" s="9" t="s">
        <v>111</v>
      </c>
      <c r="I59" s="137" t="s">
        <v>79</v>
      </c>
      <c r="K59"/>
      <c r="L59"/>
      <c r="M59"/>
      <c r="O59"/>
    </row>
    <row r="60" spans="1:15" s="3" customFormat="1">
      <c r="A60" s="56" t="s">
        <v>52</v>
      </c>
      <c r="B60" s="904" t="s">
        <v>112</v>
      </c>
      <c r="C60" s="904"/>
      <c r="D60" s="904"/>
      <c r="E60" s="904"/>
      <c r="F60" s="904"/>
      <c r="G60" s="904"/>
      <c r="H60" s="10">
        <v>5.5</v>
      </c>
      <c r="I60" s="130">
        <f>' V.A_VT'!G16</f>
        <v>1.5954000000000121</v>
      </c>
      <c r="K60"/>
      <c r="L60"/>
      <c r="M60"/>
      <c r="O60"/>
    </row>
    <row r="61" spans="1:15" s="3" customFormat="1">
      <c r="A61" s="56" t="s">
        <v>55</v>
      </c>
      <c r="B61" s="904" t="s">
        <v>113</v>
      </c>
      <c r="C61" s="904"/>
      <c r="D61" s="904"/>
      <c r="E61" s="904"/>
      <c r="F61" s="904"/>
      <c r="G61" s="904"/>
      <c r="H61" s="10">
        <v>46.42</v>
      </c>
      <c r="I61" s="247">
        <f>' V.A_VT'!G25</f>
        <v>696.33899999999994</v>
      </c>
      <c r="K61"/>
      <c r="L61"/>
      <c r="M61"/>
      <c r="O61"/>
    </row>
    <row r="62" spans="1:15" s="3" customFormat="1">
      <c r="A62" s="346" t="s">
        <v>58</v>
      </c>
      <c r="B62" s="661" t="s">
        <v>114</v>
      </c>
      <c r="C62" s="662"/>
      <c r="D62" s="662"/>
      <c r="E62" s="662"/>
      <c r="F62" s="662"/>
      <c r="G62" s="663"/>
      <c r="H62" s="345"/>
      <c r="I62" s="345">
        <v>0</v>
      </c>
      <c r="K62"/>
      <c r="L62"/>
      <c r="M62"/>
      <c r="O62"/>
    </row>
    <row r="63" spans="1:15" s="3" customFormat="1" ht="12.75">
      <c r="A63" s="346" t="s">
        <v>61</v>
      </c>
      <c r="B63" s="908" t="s">
        <v>115</v>
      </c>
      <c r="C63" s="908"/>
      <c r="D63" s="908"/>
      <c r="E63" s="908"/>
      <c r="F63" s="908"/>
      <c r="G63" s="908"/>
      <c r="H63" s="345"/>
      <c r="I63" s="345">
        <v>0</v>
      </c>
      <c r="K63"/>
      <c r="L63"/>
      <c r="M63"/>
      <c r="O63"/>
    </row>
    <row r="64" spans="1:15" s="3" customFormat="1" ht="13.9" customHeight="1">
      <c r="A64" s="56" t="s">
        <v>84</v>
      </c>
      <c r="B64" s="904" t="s">
        <v>116</v>
      </c>
      <c r="C64" s="904"/>
      <c r="D64" s="904"/>
      <c r="E64" s="904"/>
      <c r="F64" s="904"/>
      <c r="G64" s="904"/>
      <c r="H64" s="10">
        <v>15.36</v>
      </c>
      <c r="I64" s="130">
        <f>H64</f>
        <v>15.36</v>
      </c>
      <c r="K64"/>
      <c r="L64"/>
      <c r="M64"/>
      <c r="O64"/>
    </row>
    <row r="65" spans="1:18" s="3" customFormat="1" ht="12.75">
      <c r="A65" s="599" t="s">
        <v>117</v>
      </c>
      <c r="B65" s="599"/>
      <c r="C65" s="599"/>
      <c r="D65" s="599"/>
      <c r="E65" s="599"/>
      <c r="F65" s="599"/>
      <c r="G65" s="599"/>
      <c r="H65" s="599"/>
      <c r="I65" s="136">
        <f>SUM(I60:I64)</f>
        <v>713.2944</v>
      </c>
      <c r="K65"/>
      <c r="L65"/>
      <c r="M65"/>
      <c r="O65"/>
    </row>
    <row r="66" spans="1:18" s="3" customFormat="1" ht="30" hidden="1" customHeight="1">
      <c r="A66" s="597" t="s">
        <v>118</v>
      </c>
      <c r="B66" s="597"/>
      <c r="C66" s="597"/>
      <c r="D66" s="597"/>
      <c r="E66" s="597"/>
      <c r="F66" s="597"/>
      <c r="G66" s="597"/>
      <c r="H66" s="597"/>
      <c r="I66" s="597"/>
      <c r="K66"/>
      <c r="L66"/>
      <c r="M66"/>
      <c r="O66"/>
    </row>
    <row r="67" spans="1:18" s="3" customFormat="1" ht="30" hidden="1" customHeight="1">
      <c r="A67" s="598" t="s">
        <v>119</v>
      </c>
      <c r="B67" s="598"/>
      <c r="C67" s="598"/>
      <c r="D67" s="598"/>
      <c r="E67" s="598"/>
      <c r="F67" s="598"/>
      <c r="G67" s="598"/>
      <c r="H67" s="598"/>
      <c r="I67" s="598"/>
      <c r="J67" s="607" t="s">
        <v>120</v>
      </c>
      <c r="K67" s="608"/>
      <c r="L67" s="608"/>
      <c r="M67" s="608"/>
      <c r="N67" s="608"/>
      <c r="O67" s="608"/>
      <c r="P67" s="608"/>
      <c r="Q67" s="608"/>
      <c r="R67" s="608"/>
    </row>
    <row r="68" spans="1:18" s="3" customFormat="1" ht="30" hidden="1" customHeight="1">
      <c r="A68" s="609" t="s">
        <v>121</v>
      </c>
      <c r="B68" s="609"/>
      <c r="C68" s="609"/>
      <c r="D68" s="609"/>
      <c r="E68" s="609"/>
      <c r="F68" s="609"/>
      <c r="G68" s="609"/>
      <c r="H68" s="609"/>
      <c r="I68" s="609"/>
      <c r="K68"/>
      <c r="L68"/>
      <c r="M68"/>
      <c r="O68"/>
    </row>
    <row r="69" spans="1:18" s="3" customFormat="1" ht="18.75" hidden="1" customHeight="1">
      <c r="A69" s="610" t="s">
        <v>122</v>
      </c>
      <c r="B69" s="610"/>
      <c r="C69" s="610"/>
      <c r="D69" s="610"/>
      <c r="E69" s="610"/>
      <c r="F69" s="610"/>
      <c r="G69" s="610"/>
      <c r="H69" s="610"/>
      <c r="I69" s="610"/>
      <c r="K69"/>
      <c r="L69"/>
      <c r="M69"/>
      <c r="O69"/>
    </row>
    <row r="70" spans="1:18" s="3" customFormat="1">
      <c r="A70" s="611"/>
      <c r="B70" s="611"/>
      <c r="C70" s="611"/>
      <c r="D70" s="611"/>
      <c r="E70" s="611"/>
      <c r="F70" s="611"/>
      <c r="G70" s="611"/>
      <c r="H70" s="611"/>
      <c r="I70" s="611"/>
      <c r="K70"/>
      <c r="L70"/>
      <c r="M70"/>
      <c r="O70"/>
    </row>
    <row r="71" spans="1:18" s="3" customFormat="1">
      <c r="A71" s="594" t="s">
        <v>123</v>
      </c>
      <c r="B71" s="594"/>
      <c r="C71" s="594"/>
      <c r="D71" s="594"/>
      <c r="E71" s="594"/>
      <c r="F71" s="594"/>
      <c r="G71" s="594"/>
      <c r="H71" s="594"/>
      <c r="I71" s="594"/>
      <c r="K71"/>
      <c r="L71"/>
      <c r="M71"/>
      <c r="O71"/>
    </row>
    <row r="72" spans="1:18" s="3" customFormat="1">
      <c r="A72" s="599" t="s">
        <v>124</v>
      </c>
      <c r="B72" s="599"/>
      <c r="C72" s="599"/>
      <c r="D72" s="599"/>
      <c r="E72" s="599"/>
      <c r="F72" s="599"/>
      <c r="G72" s="599"/>
      <c r="H72" s="599"/>
      <c r="I72" s="128" t="s">
        <v>79</v>
      </c>
      <c r="K72"/>
      <c r="L72" s="53"/>
      <c r="M72"/>
      <c r="O72"/>
    </row>
    <row r="73" spans="1:18" s="3" customFormat="1">
      <c r="A73" s="56" t="s">
        <v>125</v>
      </c>
      <c r="B73" s="579" t="s">
        <v>126</v>
      </c>
      <c r="C73" s="579"/>
      <c r="D73" s="579"/>
      <c r="E73" s="579"/>
      <c r="F73" s="579"/>
      <c r="G73" s="579"/>
      <c r="H73" s="579"/>
      <c r="I73" s="130">
        <f>I41</f>
        <v>802.35</v>
      </c>
      <c r="K73"/>
      <c r="L73"/>
      <c r="M73"/>
      <c r="O73"/>
    </row>
    <row r="74" spans="1:18" s="3" customFormat="1">
      <c r="A74" s="56" t="s">
        <v>127</v>
      </c>
      <c r="B74" s="579" t="s">
        <v>128</v>
      </c>
      <c r="C74" s="579"/>
      <c r="D74" s="579"/>
      <c r="E74" s="579"/>
      <c r="F74" s="579"/>
      <c r="G74" s="579"/>
      <c r="H74" s="579"/>
      <c r="I74" s="130">
        <f>I57</f>
        <v>1740.2756800000002</v>
      </c>
      <c r="K74"/>
      <c r="L74"/>
      <c r="M74"/>
      <c r="O74"/>
    </row>
    <row r="75" spans="1:18" s="3" customFormat="1">
      <c r="A75" s="56" t="s">
        <v>129</v>
      </c>
      <c r="B75" s="579" t="s">
        <v>130</v>
      </c>
      <c r="C75" s="579"/>
      <c r="D75" s="579"/>
      <c r="E75" s="579"/>
      <c r="F75" s="579"/>
      <c r="G75" s="579"/>
      <c r="H75" s="579"/>
      <c r="I75" s="130">
        <f>I65</f>
        <v>713.2944</v>
      </c>
      <c r="K75"/>
      <c r="L75"/>
      <c r="M75"/>
      <c r="O75"/>
    </row>
    <row r="76" spans="1:18" s="3" customFormat="1">
      <c r="A76" s="599" t="s">
        <v>131</v>
      </c>
      <c r="B76" s="599"/>
      <c r="C76" s="599"/>
      <c r="D76" s="599"/>
      <c r="E76" s="599"/>
      <c r="F76" s="599"/>
      <c r="G76" s="599"/>
      <c r="H76" s="599"/>
      <c r="I76" s="132">
        <f>TRUNC(SUM(I73:I75),2)</f>
        <v>3255.92</v>
      </c>
      <c r="K76"/>
      <c r="L76"/>
      <c r="M76"/>
      <c r="O76"/>
    </row>
    <row r="77" spans="1:18" s="3" customFormat="1">
      <c r="A77" s="11"/>
      <c r="B77" s="11"/>
      <c r="C77" s="11"/>
      <c r="D77" s="11"/>
      <c r="E77" s="11"/>
      <c r="F77" s="11"/>
      <c r="G77" s="11"/>
      <c r="H77" s="11"/>
      <c r="I77" s="141"/>
      <c r="K77"/>
      <c r="L77"/>
      <c r="M77"/>
      <c r="O77"/>
    </row>
    <row r="78" spans="1:18" s="3" customFormat="1">
      <c r="A78" s="594" t="s">
        <v>132</v>
      </c>
      <c r="B78" s="594"/>
      <c r="C78" s="594"/>
      <c r="D78" s="594"/>
      <c r="E78" s="594"/>
      <c r="F78" s="594"/>
      <c r="G78" s="594"/>
      <c r="H78" s="594"/>
      <c r="I78" s="594"/>
      <c r="K78"/>
      <c r="L78"/>
      <c r="M78"/>
      <c r="O78"/>
    </row>
    <row r="79" spans="1:18" s="3" customFormat="1">
      <c r="A79" s="56">
        <v>3</v>
      </c>
      <c r="B79" s="599" t="s">
        <v>133</v>
      </c>
      <c r="C79" s="599"/>
      <c r="D79" s="599"/>
      <c r="E79" s="599"/>
      <c r="F79" s="599"/>
      <c r="G79" s="599"/>
      <c r="H79" s="56" t="s">
        <v>78</v>
      </c>
      <c r="I79" s="128" t="s">
        <v>79</v>
      </c>
      <c r="K79"/>
      <c r="L79"/>
      <c r="M79"/>
      <c r="O79"/>
    </row>
    <row r="80" spans="1:18" s="3" customFormat="1">
      <c r="A80" s="56" t="s">
        <v>52</v>
      </c>
      <c r="B80" s="579" t="s">
        <v>134</v>
      </c>
      <c r="C80" s="579"/>
      <c r="D80" s="579"/>
      <c r="E80" s="579"/>
      <c r="F80" s="579"/>
      <c r="G80" s="579"/>
      <c r="H80" s="4">
        <v>4.5999999999999999E-3</v>
      </c>
      <c r="I80" s="130">
        <f t="shared" ref="I80:I85" si="0">$I$35*H80</f>
        <v>18.062635999999998</v>
      </c>
      <c r="K80"/>
      <c r="L80"/>
      <c r="M80"/>
      <c r="O80"/>
    </row>
    <row r="81" spans="1:15" s="3" customFormat="1">
      <c r="A81" s="56" t="s">
        <v>55</v>
      </c>
      <c r="B81" s="579" t="s">
        <v>135</v>
      </c>
      <c r="C81" s="579"/>
      <c r="D81" s="579"/>
      <c r="E81" s="579"/>
      <c r="F81" s="579"/>
      <c r="G81" s="579"/>
      <c r="H81" s="4">
        <v>0.08</v>
      </c>
      <c r="I81" s="130">
        <f>H81*I80</f>
        <v>1.4450108799999999</v>
      </c>
      <c r="K81"/>
      <c r="L81"/>
      <c r="M81"/>
      <c r="O81"/>
    </row>
    <row r="82" spans="1:15" s="3" customFormat="1">
      <c r="A82" s="56" t="s">
        <v>58</v>
      </c>
      <c r="B82" s="579" t="s">
        <v>136</v>
      </c>
      <c r="C82" s="579"/>
      <c r="D82" s="579"/>
      <c r="E82" s="579"/>
      <c r="F82" s="579"/>
      <c r="G82" s="579"/>
      <c r="H82" s="4">
        <v>3.4000000000000002E-2</v>
      </c>
      <c r="I82" s="130">
        <f>$I$35*H82</f>
        <v>133.50644</v>
      </c>
      <c r="K82"/>
      <c r="L82"/>
      <c r="M82"/>
      <c r="O82"/>
    </row>
    <row r="83" spans="1:15" s="3" customFormat="1">
      <c r="A83" s="56" t="s">
        <v>61</v>
      </c>
      <c r="B83" s="579" t="s">
        <v>137</v>
      </c>
      <c r="C83" s="579"/>
      <c r="D83" s="579"/>
      <c r="E83" s="579"/>
      <c r="F83" s="579"/>
      <c r="G83" s="579"/>
      <c r="H83" s="4">
        <v>2.8999999999999998E-3</v>
      </c>
      <c r="I83" s="130">
        <f t="shared" si="0"/>
        <v>11.387313999999998</v>
      </c>
      <c r="L83" s="53"/>
    </row>
    <row r="84" spans="1:15" s="3" customFormat="1">
      <c r="A84" s="56" t="s">
        <v>84</v>
      </c>
      <c r="B84" s="579" t="s">
        <v>138</v>
      </c>
      <c r="C84" s="579"/>
      <c r="D84" s="579"/>
      <c r="E84" s="579"/>
      <c r="F84" s="579"/>
      <c r="G84" s="579"/>
      <c r="H84" s="12">
        <f>H83*H57</f>
        <v>1.0672000000000001E-3</v>
      </c>
      <c r="I84" s="130">
        <f t="shared" si="0"/>
        <v>4.1905315520000004</v>
      </c>
      <c r="K84" s="13"/>
    </row>
    <row r="85" spans="1:15" s="3" customFormat="1">
      <c r="A85" s="56" t="s">
        <v>86</v>
      </c>
      <c r="B85" s="579" t="s">
        <v>139</v>
      </c>
      <c r="C85" s="579"/>
      <c r="D85" s="579"/>
      <c r="E85" s="579"/>
      <c r="F85" s="579"/>
      <c r="G85" s="579"/>
      <c r="H85" s="4">
        <v>6.0000000000000001E-3</v>
      </c>
      <c r="I85" s="130">
        <f t="shared" si="0"/>
        <v>23.55996</v>
      </c>
      <c r="K85"/>
    </row>
    <row r="86" spans="1:15" s="3" customFormat="1">
      <c r="A86" s="599" t="s">
        <v>140</v>
      </c>
      <c r="B86" s="599"/>
      <c r="C86" s="599"/>
      <c r="D86" s="599"/>
      <c r="E86" s="599"/>
      <c r="F86" s="599"/>
      <c r="G86" s="599"/>
      <c r="H86" s="5">
        <f>TRUNC(SUM(H80:H85),4)</f>
        <v>0.1285</v>
      </c>
      <c r="I86" s="132">
        <f>TRUNC(SUM(I80:I85),2)</f>
        <v>192.15</v>
      </c>
      <c r="K86"/>
    </row>
    <row r="87" spans="1:15" s="3" customFormat="1">
      <c r="A87" s="612"/>
      <c r="B87" s="612"/>
      <c r="C87" s="612"/>
      <c r="D87" s="612"/>
      <c r="E87" s="612"/>
      <c r="F87" s="612"/>
      <c r="G87" s="612"/>
      <c r="H87" s="612"/>
      <c r="I87" s="612"/>
      <c r="K87"/>
    </row>
    <row r="88" spans="1:15" s="3" customFormat="1">
      <c r="A88" s="594" t="s">
        <v>141</v>
      </c>
      <c r="B88" s="594"/>
      <c r="C88" s="594"/>
      <c r="D88" s="594"/>
      <c r="E88" s="594"/>
      <c r="F88" s="594"/>
      <c r="G88" s="594"/>
      <c r="H88" s="594"/>
      <c r="I88" s="594"/>
      <c r="K88"/>
    </row>
    <row r="89" spans="1:15" s="3" customFormat="1">
      <c r="A89" s="613" t="s">
        <v>142</v>
      </c>
      <c r="B89" s="613"/>
      <c r="C89" s="613"/>
      <c r="D89" s="613"/>
      <c r="E89" s="613"/>
      <c r="F89" s="613"/>
      <c r="G89" s="613"/>
      <c r="H89" s="59" t="s">
        <v>78</v>
      </c>
      <c r="I89" s="143" t="s">
        <v>79</v>
      </c>
      <c r="K89"/>
    </row>
    <row r="90" spans="1:15" s="3" customFormat="1">
      <c r="A90" s="56" t="s">
        <v>52</v>
      </c>
      <c r="B90" s="579" t="s">
        <v>143</v>
      </c>
      <c r="C90" s="579"/>
      <c r="D90" s="579"/>
      <c r="E90" s="579"/>
      <c r="F90" s="579"/>
      <c r="G90" s="579"/>
      <c r="H90" s="234">
        <v>9.4999999999999998E-3</v>
      </c>
      <c r="I90" s="130">
        <f t="shared" ref="I90:I95" si="1">$I$35*H90</f>
        <v>37.303269999999998</v>
      </c>
      <c r="K90"/>
    </row>
    <row r="91" spans="1:15" s="3" customFormat="1">
      <c r="A91" s="56" t="s">
        <v>55</v>
      </c>
      <c r="B91" s="579" t="s">
        <v>144</v>
      </c>
      <c r="C91" s="579"/>
      <c r="D91" s="579"/>
      <c r="E91" s="579"/>
      <c r="F91" s="579"/>
      <c r="G91" s="579"/>
      <c r="H91" s="4">
        <v>3.8800000000000001E-2</v>
      </c>
      <c r="I91" s="130">
        <f>$I$35*H91</f>
        <v>152.35440800000001</v>
      </c>
      <c r="J91" s="13"/>
      <c r="K91"/>
    </row>
    <row r="92" spans="1:15" s="3" customFormat="1">
      <c r="A92" s="56" t="s">
        <v>58</v>
      </c>
      <c r="B92" s="579" t="s">
        <v>145</v>
      </c>
      <c r="C92" s="579"/>
      <c r="D92" s="579"/>
      <c r="E92" s="579"/>
      <c r="F92" s="579"/>
      <c r="G92" s="579"/>
      <c r="H92" s="4">
        <v>1E-3</v>
      </c>
      <c r="I92" s="130">
        <f>$I$35*H92</f>
        <v>3.92666</v>
      </c>
      <c r="J92" s="13"/>
      <c r="K92" s="14"/>
    </row>
    <row r="93" spans="1:15" s="3" customFormat="1">
      <c r="A93" s="56" t="s">
        <v>61</v>
      </c>
      <c r="B93" s="579" t="s">
        <v>146</v>
      </c>
      <c r="C93" s="579"/>
      <c r="D93" s="579"/>
      <c r="E93" s="579"/>
      <c r="F93" s="579"/>
      <c r="G93" s="579"/>
      <c r="H93" s="4">
        <v>4.1999999999999997E-3</v>
      </c>
      <c r="I93" s="130">
        <f t="shared" si="1"/>
        <v>16.491971999999997</v>
      </c>
      <c r="J93" s="13"/>
      <c r="K93" s="14"/>
    </row>
    <row r="94" spans="1:15" s="3" customFormat="1">
      <c r="A94" s="56" t="s">
        <v>84</v>
      </c>
      <c r="B94" s="579" t="s">
        <v>147</v>
      </c>
      <c r="C94" s="579"/>
      <c r="D94" s="579"/>
      <c r="E94" s="579"/>
      <c r="F94" s="579"/>
      <c r="G94" s="579"/>
      <c r="H94" s="4">
        <v>2.0000000000000001E-4</v>
      </c>
      <c r="I94" s="130">
        <f t="shared" si="1"/>
        <v>0.78533200000000003</v>
      </c>
      <c r="J94"/>
      <c r="K94" s="15"/>
    </row>
    <row r="95" spans="1:15" s="3" customFormat="1" ht="24.75" customHeight="1">
      <c r="A95" s="56" t="s">
        <v>86</v>
      </c>
      <c r="B95" s="632" t="s">
        <v>148</v>
      </c>
      <c r="C95" s="632"/>
      <c r="D95" s="632"/>
      <c r="E95" s="632"/>
      <c r="F95" s="632"/>
      <c r="G95" s="632"/>
      <c r="H95" s="323">
        <f>H57*(H41+H90+H91+H92+H93+H94)</f>
        <v>9.4956266666666664E-2</v>
      </c>
      <c r="I95" s="130">
        <f t="shared" si="1"/>
        <v>372.86097406933328</v>
      </c>
      <c r="J95" s="16"/>
      <c r="K95"/>
    </row>
    <row r="96" spans="1:15" s="3" customFormat="1">
      <c r="A96" s="599" t="s">
        <v>149</v>
      </c>
      <c r="B96" s="599"/>
      <c r="C96" s="599"/>
      <c r="D96" s="599"/>
      <c r="E96" s="599"/>
      <c r="F96" s="599"/>
      <c r="G96" s="599"/>
      <c r="H96" s="5">
        <f>TRUNC(SUM(H90:H95),4)</f>
        <v>0.14860000000000001</v>
      </c>
      <c r="I96" s="132">
        <f>TRUNC(SUM(I90:I95),2)</f>
        <v>583.72</v>
      </c>
      <c r="K96"/>
    </row>
    <row r="97" spans="1:14" s="3" customFormat="1">
      <c r="A97" s="617"/>
      <c r="B97" s="617"/>
      <c r="C97" s="617"/>
      <c r="D97" s="617"/>
      <c r="E97" s="617"/>
      <c r="F97" s="617"/>
      <c r="G97" s="617"/>
      <c r="H97" s="617"/>
      <c r="I97" s="617"/>
      <c r="K97"/>
    </row>
    <row r="98" spans="1:14" s="3" customFormat="1">
      <c r="A98" s="613" t="s">
        <v>150</v>
      </c>
      <c r="B98" s="613"/>
      <c r="C98" s="613"/>
      <c r="D98" s="613"/>
      <c r="E98" s="613"/>
      <c r="F98" s="613"/>
      <c r="G98" s="613"/>
      <c r="H98" s="59" t="s">
        <v>78</v>
      </c>
      <c r="I98" s="143" t="s">
        <v>79</v>
      </c>
      <c r="K98"/>
    </row>
    <row r="99" spans="1:14" s="3" customFormat="1">
      <c r="A99" s="265" t="s">
        <v>52</v>
      </c>
      <c r="B99" s="614" t="s">
        <v>151</v>
      </c>
      <c r="C99" s="614"/>
      <c r="D99" s="614"/>
      <c r="E99" s="614"/>
      <c r="F99" s="614"/>
      <c r="G99" s="614"/>
      <c r="H99" s="234">
        <v>0</v>
      </c>
      <c r="I99" s="266">
        <f>(I35/220)*1.5*15</f>
        <v>401.59022727272725</v>
      </c>
      <c r="K99"/>
    </row>
    <row r="100" spans="1:14" s="3" customFormat="1">
      <c r="A100" s="599" t="s">
        <v>152</v>
      </c>
      <c r="B100" s="599"/>
      <c r="C100" s="599"/>
      <c r="D100" s="599"/>
      <c r="E100" s="599"/>
      <c r="F100" s="599"/>
      <c r="G100" s="599"/>
      <c r="H100" s="5">
        <f>TRUNC(SUM(H99),4)</f>
        <v>0</v>
      </c>
      <c r="I100" s="132">
        <f>TRUNC(SUM(I99),2)</f>
        <v>401.59</v>
      </c>
      <c r="K100"/>
    </row>
    <row r="101" spans="1:14" s="3" customFormat="1">
      <c r="A101" s="615"/>
      <c r="B101" s="615"/>
      <c r="C101" s="615"/>
      <c r="D101" s="615"/>
      <c r="E101" s="615"/>
      <c r="F101" s="615"/>
      <c r="G101" s="615"/>
      <c r="H101" s="615"/>
      <c r="I101" s="615"/>
      <c r="K101"/>
    </row>
    <row r="102" spans="1:14" s="3" customFormat="1">
      <c r="A102" s="594" t="s">
        <v>153</v>
      </c>
      <c r="B102" s="594"/>
      <c r="C102" s="594"/>
      <c r="D102" s="594"/>
      <c r="E102" s="594"/>
      <c r="F102" s="594"/>
      <c r="G102" s="594"/>
      <c r="H102" s="594"/>
      <c r="I102" s="594"/>
      <c r="K102"/>
    </row>
    <row r="103" spans="1:14" s="3" customFormat="1">
      <c r="A103" s="599" t="s">
        <v>154</v>
      </c>
      <c r="B103" s="599"/>
      <c r="C103" s="599"/>
      <c r="D103" s="599"/>
      <c r="E103" s="599"/>
      <c r="F103" s="599"/>
      <c r="G103" s="599"/>
      <c r="H103" s="599"/>
      <c r="I103" s="128" t="s">
        <v>79</v>
      </c>
      <c r="K103"/>
    </row>
    <row r="104" spans="1:14" s="3" customFormat="1">
      <c r="A104" s="56" t="s">
        <v>155</v>
      </c>
      <c r="B104" s="580" t="s">
        <v>205</v>
      </c>
      <c r="C104" s="580"/>
      <c r="D104" s="580"/>
      <c r="E104" s="580"/>
      <c r="F104" s="580"/>
      <c r="G104" s="580"/>
      <c r="H104" s="580"/>
      <c r="I104" s="130">
        <f>I96</f>
        <v>583.72</v>
      </c>
      <c r="K104"/>
    </row>
    <row r="105" spans="1:14" s="3" customFormat="1">
      <c r="A105" s="56" t="s">
        <v>157</v>
      </c>
      <c r="B105" s="580" t="s">
        <v>206</v>
      </c>
      <c r="C105" s="580"/>
      <c r="D105" s="580"/>
      <c r="E105" s="580"/>
      <c r="F105" s="580"/>
      <c r="G105" s="580"/>
      <c r="H105" s="580"/>
      <c r="I105" s="130">
        <f>I100</f>
        <v>401.59</v>
      </c>
      <c r="K105"/>
      <c r="M105" s="36"/>
      <c r="N105" s="52"/>
    </row>
    <row r="106" spans="1:14" s="3" customFormat="1">
      <c r="A106" s="599" t="s">
        <v>159</v>
      </c>
      <c r="B106" s="599"/>
      <c r="C106" s="599"/>
      <c r="D106" s="599"/>
      <c r="E106" s="599"/>
      <c r="F106" s="599"/>
      <c r="G106" s="599"/>
      <c r="H106" s="599"/>
      <c r="I106" s="132">
        <f>TRUNC(SUM(I104:I105),2)</f>
        <v>985.31</v>
      </c>
      <c r="K106"/>
    </row>
    <row r="107" spans="1:14" s="3" customFormat="1">
      <c r="A107" s="618"/>
      <c r="B107" s="618"/>
      <c r="C107" s="618"/>
      <c r="D107" s="618"/>
      <c r="E107" s="618"/>
      <c r="F107" s="618"/>
      <c r="G107" s="618"/>
      <c r="H107" s="618"/>
      <c r="I107" s="618"/>
      <c r="K107"/>
      <c r="M107" s="36"/>
    </row>
    <row r="108" spans="1:14" s="3" customFormat="1">
      <c r="A108" s="594" t="s">
        <v>160</v>
      </c>
      <c r="B108" s="594"/>
      <c r="C108" s="594"/>
      <c r="D108" s="594"/>
      <c r="E108" s="594"/>
      <c r="F108" s="594"/>
      <c r="G108" s="594"/>
      <c r="H108" s="594"/>
      <c r="I108" s="594"/>
      <c r="K108"/>
    </row>
    <row r="109" spans="1:14" s="3" customFormat="1">
      <c r="A109" s="56">
        <v>5</v>
      </c>
      <c r="B109" s="599" t="s">
        <v>161</v>
      </c>
      <c r="C109" s="599"/>
      <c r="D109" s="599"/>
      <c r="E109" s="599"/>
      <c r="F109" s="599"/>
      <c r="G109" s="599"/>
      <c r="H109" s="56"/>
      <c r="I109" s="128" t="s">
        <v>79</v>
      </c>
      <c r="K109"/>
    </row>
    <row r="110" spans="1:14" s="3" customFormat="1">
      <c r="A110" s="56" t="s">
        <v>52</v>
      </c>
      <c r="B110" s="904" t="s">
        <v>162</v>
      </c>
      <c r="C110" s="904"/>
      <c r="D110" s="904"/>
      <c r="E110" s="904"/>
      <c r="F110" s="904"/>
      <c r="G110" s="904"/>
      <c r="H110" s="55" t="s">
        <v>163</v>
      </c>
      <c r="I110" s="130">
        <f>UNIFORME!K13</f>
        <v>108.60916666666668</v>
      </c>
      <c r="K110"/>
    </row>
    <row r="111" spans="1:14" s="3" customFormat="1">
      <c r="A111" s="56" t="s">
        <v>55</v>
      </c>
      <c r="B111" s="904" t="s">
        <v>164</v>
      </c>
      <c r="C111" s="904"/>
      <c r="D111" s="904"/>
      <c r="E111" s="904"/>
      <c r="F111" s="904"/>
      <c r="G111" s="904"/>
      <c r="H111" s="55" t="s">
        <v>163</v>
      </c>
      <c r="I111" s="130">
        <f>'EQUIPAMENTOS E EPI'!J52</f>
        <v>16.587624999999999</v>
      </c>
      <c r="K111"/>
    </row>
    <row r="112" spans="1:14" s="3" customFormat="1">
      <c r="A112" s="17" t="s">
        <v>58</v>
      </c>
      <c r="B112" s="907" t="s">
        <v>165</v>
      </c>
      <c r="C112" s="907"/>
      <c r="D112" s="907"/>
      <c r="E112" s="907"/>
      <c r="F112" s="907"/>
      <c r="G112" s="907"/>
      <c r="H112" s="55" t="s">
        <v>163</v>
      </c>
      <c r="I112" s="130">
        <f>'COFRE, ARMÁRIOS, RELÓGIO PONTO'!J10</f>
        <v>1.4318577777777777</v>
      </c>
      <c r="K112"/>
    </row>
    <row r="113" spans="1:11" s="3" customFormat="1">
      <c r="A113" s="599" t="s">
        <v>166</v>
      </c>
      <c r="B113" s="599"/>
      <c r="C113" s="599"/>
      <c r="D113" s="599"/>
      <c r="E113" s="599"/>
      <c r="F113" s="599"/>
      <c r="G113" s="599"/>
      <c r="H113" s="5" t="s">
        <v>163</v>
      </c>
      <c r="I113" s="132">
        <f>TRUNC(SUM(I110:I112),2)</f>
        <v>126.62</v>
      </c>
      <c r="K113"/>
    </row>
    <row r="114" spans="1:11" s="3" customFormat="1">
      <c r="A114" s="618"/>
      <c r="B114" s="618"/>
      <c r="C114" s="618"/>
      <c r="D114" s="618"/>
      <c r="E114" s="618"/>
      <c r="F114" s="618"/>
      <c r="G114" s="618"/>
      <c r="H114" s="618"/>
      <c r="I114" s="618"/>
      <c r="K114"/>
    </row>
    <row r="115" spans="1:11" s="3" customFormat="1">
      <c r="A115" s="594" t="s">
        <v>167</v>
      </c>
      <c r="B115" s="594"/>
      <c r="C115" s="594"/>
      <c r="D115" s="594"/>
      <c r="E115" s="594"/>
      <c r="F115" s="594"/>
      <c r="G115" s="594"/>
      <c r="H115" s="594"/>
      <c r="I115" s="594"/>
      <c r="K115"/>
    </row>
    <row r="116" spans="1:11" s="3" customFormat="1">
      <c r="A116" s="56">
        <v>6</v>
      </c>
      <c r="B116" s="599" t="s">
        <v>168</v>
      </c>
      <c r="C116" s="599"/>
      <c r="D116" s="599"/>
      <c r="E116" s="599"/>
      <c r="F116" s="599"/>
      <c r="G116" s="599"/>
      <c r="H116" s="56" t="s">
        <v>78</v>
      </c>
      <c r="I116" s="128" t="s">
        <v>79</v>
      </c>
      <c r="K116"/>
    </row>
    <row r="117" spans="1:11" s="3" customFormat="1">
      <c r="A117" s="56" t="s">
        <v>52</v>
      </c>
      <c r="B117" s="579" t="s">
        <v>169</v>
      </c>
      <c r="C117" s="579"/>
      <c r="D117" s="579"/>
      <c r="E117" s="579"/>
      <c r="F117" s="579"/>
      <c r="G117" s="579"/>
      <c r="H117" s="322">
        <v>0.03</v>
      </c>
      <c r="I117" s="130">
        <f>TRUNC(H117*I141,2)</f>
        <v>254.59</v>
      </c>
      <c r="K117"/>
    </row>
    <row r="118" spans="1:11" s="3" customFormat="1">
      <c r="A118" s="56" t="s">
        <v>55</v>
      </c>
      <c r="B118" s="579" t="s">
        <v>170</v>
      </c>
      <c r="C118" s="579"/>
      <c r="D118" s="579"/>
      <c r="E118" s="579"/>
      <c r="F118" s="579"/>
      <c r="G118" s="579"/>
      <c r="H118" s="322">
        <v>0.03</v>
      </c>
      <c r="I118" s="130">
        <f>TRUNC(H118*(I117+I141),2)</f>
        <v>262.23</v>
      </c>
      <c r="K118"/>
    </row>
    <row r="119" spans="1:11" s="3" customFormat="1">
      <c r="A119" s="56" t="s">
        <v>58</v>
      </c>
      <c r="B119" s="622" t="s">
        <v>171</v>
      </c>
      <c r="C119" s="622"/>
      <c r="D119" s="622"/>
      <c r="E119" s="622"/>
      <c r="F119" s="622"/>
      <c r="G119" s="622"/>
      <c r="H119" s="2"/>
      <c r="I119" s="130"/>
      <c r="K119"/>
    </row>
    <row r="120" spans="1:11" s="3" customFormat="1">
      <c r="A120" s="56" t="s">
        <v>172</v>
      </c>
      <c r="B120" s="579" t="s">
        <v>173</v>
      </c>
      <c r="C120" s="579"/>
      <c r="D120" s="579"/>
      <c r="E120" s="579"/>
      <c r="F120" s="579"/>
      <c r="G120" s="579"/>
      <c r="H120" s="18">
        <v>6.4999999999999997E-3</v>
      </c>
      <c r="I120" s="130">
        <f>TRUNC(H120*I130,2)</f>
        <v>64.06</v>
      </c>
      <c r="K120"/>
    </row>
    <row r="121" spans="1:11" s="3" customFormat="1">
      <c r="A121" s="56" t="s">
        <v>174</v>
      </c>
      <c r="B121" s="579" t="s">
        <v>175</v>
      </c>
      <c r="C121" s="579"/>
      <c r="D121" s="579"/>
      <c r="E121" s="579"/>
      <c r="F121" s="579"/>
      <c r="G121" s="579"/>
      <c r="H121" s="18">
        <v>0.03</v>
      </c>
      <c r="I121" s="130">
        <f>TRUNC(H121*I130,2)</f>
        <v>295.68</v>
      </c>
      <c r="K121"/>
    </row>
    <row r="122" spans="1:11" s="3" customFormat="1">
      <c r="A122" s="56" t="s">
        <v>176</v>
      </c>
      <c r="B122" s="579" t="s">
        <v>177</v>
      </c>
      <c r="C122" s="579"/>
      <c r="D122" s="579"/>
      <c r="E122" s="579"/>
      <c r="F122" s="579"/>
      <c r="G122" s="579"/>
      <c r="H122" s="18">
        <v>0.05</v>
      </c>
      <c r="I122" s="130">
        <f>TRUNC(H122*I130,2)</f>
        <v>492.8</v>
      </c>
      <c r="K122" s="36"/>
    </row>
    <row r="123" spans="1:11" s="3" customFormat="1">
      <c r="A123" s="599" t="s">
        <v>178</v>
      </c>
      <c r="B123" s="599"/>
      <c r="C123" s="599"/>
      <c r="D123" s="599"/>
      <c r="E123" s="599"/>
      <c r="F123" s="599"/>
      <c r="G123" s="599"/>
      <c r="H123" s="114">
        <f>SUM(H117:H122)</f>
        <v>0.14650000000000002</v>
      </c>
      <c r="I123" s="132">
        <f>TRUNC(SUM(I117:I122),2)</f>
        <v>1369.36</v>
      </c>
      <c r="K123"/>
    </row>
    <row r="124" spans="1:11" s="3" customFormat="1">
      <c r="A124" s="54"/>
      <c r="B124" s="619"/>
      <c r="C124" s="619"/>
      <c r="D124" s="619"/>
      <c r="E124" s="619"/>
      <c r="F124" s="619"/>
      <c r="G124" s="619"/>
      <c r="H124" s="619"/>
      <c r="I124" s="619"/>
      <c r="K124"/>
    </row>
    <row r="125" spans="1:11" s="3" customFormat="1" hidden="1">
      <c r="A125" s="19" t="s">
        <v>179</v>
      </c>
      <c r="B125" s="656" t="s">
        <v>180</v>
      </c>
      <c r="C125" s="656"/>
      <c r="D125" s="656"/>
      <c r="E125" s="656"/>
      <c r="F125" s="656"/>
      <c r="G125" s="656"/>
      <c r="H125" s="20">
        <f>TRUNC(H120+H121+H122,4)</f>
        <v>8.6499999999999994E-2</v>
      </c>
      <c r="I125" s="148"/>
      <c r="K125"/>
    </row>
    <row r="126" spans="1:11" s="3" customFormat="1" hidden="1">
      <c r="A126" s="21"/>
      <c r="B126" s="657">
        <v>100</v>
      </c>
      <c r="C126" s="657"/>
      <c r="D126" s="657"/>
      <c r="E126" s="657"/>
      <c r="F126" s="657"/>
      <c r="G126" s="657"/>
      <c r="H126" s="22"/>
      <c r="I126" s="150"/>
      <c r="K126"/>
    </row>
    <row r="127" spans="1:11" s="3" customFormat="1" hidden="1">
      <c r="A127" s="23"/>
      <c r="B127" s="115"/>
      <c r="C127" s="115"/>
      <c r="D127" s="115"/>
      <c r="E127" s="115"/>
      <c r="F127" s="115"/>
      <c r="G127" s="115"/>
      <c r="H127" s="22"/>
      <c r="I127" s="150"/>
      <c r="K127"/>
    </row>
    <row r="128" spans="1:11" s="3" customFormat="1" hidden="1">
      <c r="A128" s="21" t="s">
        <v>181</v>
      </c>
      <c r="B128" s="657" t="s">
        <v>182</v>
      </c>
      <c r="C128" s="657"/>
      <c r="D128" s="657"/>
      <c r="E128" s="657"/>
      <c r="F128" s="657"/>
      <c r="G128" s="657"/>
      <c r="H128" s="22"/>
      <c r="I128" s="150">
        <f>TRUNC(I141+I117+I118,2)</f>
        <v>9003.48</v>
      </c>
      <c r="K128"/>
    </row>
    <row r="129" spans="1:11" s="3" customFormat="1" hidden="1">
      <c r="A129" s="21"/>
      <c r="B129" s="115"/>
      <c r="C129" s="115"/>
      <c r="D129" s="115"/>
      <c r="E129" s="115"/>
      <c r="F129" s="115"/>
      <c r="G129" s="115"/>
      <c r="H129" s="22"/>
      <c r="I129" s="150"/>
      <c r="K129"/>
    </row>
    <row r="130" spans="1:11" s="3" customFormat="1" hidden="1">
      <c r="A130" s="21" t="s">
        <v>183</v>
      </c>
      <c r="B130" s="657" t="s">
        <v>184</v>
      </c>
      <c r="C130" s="657"/>
      <c r="D130" s="657"/>
      <c r="E130" s="657"/>
      <c r="F130" s="657"/>
      <c r="G130" s="657"/>
      <c r="H130" s="22"/>
      <c r="I130" s="150">
        <f>TRUNC(I128/(1-H125),2)</f>
        <v>9856.02</v>
      </c>
      <c r="K130"/>
    </row>
    <row r="131" spans="1:11" s="3" customFormat="1" hidden="1">
      <c r="A131" s="21"/>
      <c r="B131" s="115"/>
      <c r="C131" s="115"/>
      <c r="D131" s="115"/>
      <c r="E131" s="115"/>
      <c r="F131" s="115"/>
      <c r="G131" s="115"/>
      <c r="H131" s="22"/>
      <c r="I131" s="150"/>
      <c r="K131"/>
    </row>
    <row r="132" spans="1:11" s="3" customFormat="1" hidden="1">
      <c r="A132" s="24"/>
      <c r="B132" s="654" t="s">
        <v>185</v>
      </c>
      <c r="C132" s="654"/>
      <c r="D132" s="654"/>
      <c r="E132" s="654"/>
      <c r="F132" s="654"/>
      <c r="G132" s="654"/>
      <c r="H132" s="25"/>
      <c r="I132" s="153">
        <f>TRUNC(I130-I128,2)</f>
        <v>852.54</v>
      </c>
      <c r="K132" s="16"/>
    </row>
    <row r="133" spans="1:11" s="3" customFormat="1" ht="2.25" customHeight="1">
      <c r="A133" s="54"/>
      <c r="B133" s="54"/>
      <c r="C133" s="54"/>
      <c r="D133" s="54"/>
      <c r="E133" s="54"/>
      <c r="F133" s="54"/>
      <c r="G133" s="54"/>
      <c r="H133" s="54"/>
      <c r="I133" s="154"/>
      <c r="K133"/>
    </row>
    <row r="134" spans="1:11" s="3" customFormat="1">
      <c r="A134" s="655" t="s">
        <v>186</v>
      </c>
      <c r="B134" s="655"/>
      <c r="C134" s="655"/>
      <c r="D134" s="655"/>
      <c r="E134" s="655"/>
      <c r="F134" s="655"/>
      <c r="G134" s="655"/>
      <c r="H134" s="655"/>
      <c r="I134" s="655"/>
      <c r="K134" s="26"/>
    </row>
    <row r="135" spans="1:11" s="3" customFormat="1">
      <c r="A135" s="612" t="s">
        <v>187</v>
      </c>
      <c r="B135" s="630"/>
      <c r="C135" s="630"/>
      <c r="D135" s="630"/>
      <c r="E135" s="630"/>
      <c r="F135" s="630"/>
      <c r="G135" s="631"/>
      <c r="H135" s="56" t="s">
        <v>78</v>
      </c>
      <c r="I135" s="128" t="s">
        <v>79</v>
      </c>
      <c r="K135"/>
    </row>
    <row r="136" spans="1:11" s="3" customFormat="1">
      <c r="A136" s="55" t="s">
        <v>52</v>
      </c>
      <c r="B136" s="627" t="str">
        <f>A28</f>
        <v>MÓDULO 1 - COMPOSIÇÃO DA REMUNERAÇÃO</v>
      </c>
      <c r="C136" s="628"/>
      <c r="D136" s="628"/>
      <c r="E136" s="628"/>
      <c r="F136" s="628"/>
      <c r="G136" s="629"/>
      <c r="H136" s="432">
        <f>I136/I143</f>
        <v>0.39840219480074102</v>
      </c>
      <c r="I136" s="130">
        <f>I35</f>
        <v>3926.66</v>
      </c>
      <c r="K136"/>
    </row>
    <row r="137" spans="1:11" s="3" customFormat="1">
      <c r="A137" s="55" t="s">
        <v>55</v>
      </c>
      <c r="B137" s="627" t="str">
        <f>A37</f>
        <v>MÓDULO 2 – ENCARGOS E BENEFÍCIOS ANUAIS, MENSAIS E DIÁRIOS</v>
      </c>
      <c r="C137" s="628"/>
      <c r="D137" s="628"/>
      <c r="E137" s="628"/>
      <c r="F137" s="628"/>
      <c r="G137" s="629"/>
      <c r="H137" s="432">
        <f>I137/I143</f>
        <v>0.33034835562427833</v>
      </c>
      <c r="I137" s="130">
        <f>I76</f>
        <v>3255.92</v>
      </c>
      <c r="K137"/>
    </row>
    <row r="138" spans="1:11" s="3" customFormat="1">
      <c r="A138" s="55" t="s">
        <v>58</v>
      </c>
      <c r="B138" s="627" t="str">
        <f>A78</f>
        <v>MÓDULO 3 – PROVISÃO PARA RESCISÃO</v>
      </c>
      <c r="C138" s="628"/>
      <c r="D138" s="628"/>
      <c r="E138" s="628"/>
      <c r="F138" s="628"/>
      <c r="G138" s="629"/>
      <c r="H138" s="432">
        <f>I138/I143</f>
        <v>1.9495699075285967E-2</v>
      </c>
      <c r="I138" s="130">
        <f>I86</f>
        <v>192.15</v>
      </c>
      <c r="K138" s="26"/>
    </row>
    <row r="139" spans="1:11" s="3" customFormat="1">
      <c r="A139" s="55" t="s">
        <v>61</v>
      </c>
      <c r="B139" s="627" t="str">
        <f>A88</f>
        <v>MÓDULO 4 – CUSTO DE REPOSIÇÃO DO PROFISSIONAL AUSENTE</v>
      </c>
      <c r="C139" s="628"/>
      <c r="D139" s="628"/>
      <c r="E139" s="628"/>
      <c r="F139" s="628"/>
      <c r="G139" s="629"/>
      <c r="H139" s="432">
        <f>I139/I143</f>
        <v>9.9970373436742199E-2</v>
      </c>
      <c r="I139" s="130">
        <f>I106</f>
        <v>985.31</v>
      </c>
      <c r="K139" s="26"/>
    </row>
    <row r="140" spans="1:11" s="3" customFormat="1">
      <c r="A140" s="55" t="s">
        <v>84</v>
      </c>
      <c r="B140" s="627" t="str">
        <f>A108</f>
        <v>MÓDULO 5 – INSUMOS DIVERSOS</v>
      </c>
      <c r="C140" s="628"/>
      <c r="D140" s="628"/>
      <c r="E140" s="628"/>
      <c r="F140" s="628"/>
      <c r="G140" s="629"/>
      <c r="H140" s="432">
        <f>I140/I143</f>
        <v>1.2846970683906892E-2</v>
      </c>
      <c r="I140" s="130">
        <f>I113</f>
        <v>126.62</v>
      </c>
      <c r="K140"/>
    </row>
    <row r="141" spans="1:11" s="3" customFormat="1">
      <c r="A141" s="56"/>
      <c r="B141" s="599" t="s">
        <v>188</v>
      </c>
      <c r="C141" s="599"/>
      <c r="D141" s="599"/>
      <c r="E141" s="599"/>
      <c r="F141" s="599"/>
      <c r="G141" s="599"/>
      <c r="H141" s="599"/>
      <c r="I141" s="130">
        <f>TRUNC(SUM(I136:I140),2)</f>
        <v>8486.66</v>
      </c>
      <c r="J141" s="36"/>
      <c r="K141" s="16"/>
    </row>
    <row r="142" spans="1:11" s="3" customFormat="1">
      <c r="A142" s="55" t="s">
        <v>86</v>
      </c>
      <c r="B142" s="627" t="str">
        <f>A115</f>
        <v>MÓDULO 6 – CUSTOS INDIRETOS, TRIBUTOS E LUCRO</v>
      </c>
      <c r="C142" s="628"/>
      <c r="D142" s="628"/>
      <c r="E142" s="628"/>
      <c r="F142" s="628"/>
      <c r="G142" s="629"/>
      <c r="H142" s="432">
        <f>I142/I143</f>
        <v>0.13893640637904547</v>
      </c>
      <c r="I142" s="130">
        <f>I123</f>
        <v>1369.36</v>
      </c>
    </row>
    <row r="143" spans="1:11" s="3" customFormat="1">
      <c r="A143" s="624" t="s">
        <v>189</v>
      </c>
      <c r="B143" s="625"/>
      <c r="C143" s="625"/>
      <c r="D143" s="625"/>
      <c r="E143" s="625"/>
      <c r="F143" s="625"/>
      <c r="G143" s="626"/>
      <c r="H143" s="433">
        <f>H136+H137+H138+H139+H140+H142</f>
        <v>0.99999999999999989</v>
      </c>
      <c r="I143" s="384">
        <f>TRUNC(SUM(I141:I142),2)</f>
        <v>9856.02</v>
      </c>
      <c r="J143" s="52"/>
      <c r="K143" s="52"/>
    </row>
    <row r="144" spans="1:11" s="3" customFormat="1">
      <c r="A144"/>
      <c r="B144"/>
      <c r="C144"/>
      <c r="D144"/>
      <c r="E144"/>
      <c r="F144"/>
      <c r="G144"/>
      <c r="H144"/>
      <c r="I144" s="156"/>
    </row>
  </sheetData>
  <mergeCells count="149">
    <mergeCell ref="A1:I1"/>
    <mergeCell ref="A2:I2"/>
    <mergeCell ref="A3:I3"/>
    <mergeCell ref="A4:I4"/>
    <mergeCell ref="A7:I7"/>
    <mergeCell ref="A9:I9"/>
    <mergeCell ref="B15:G15"/>
    <mergeCell ref="H15:I15"/>
    <mergeCell ref="A17:I17"/>
    <mergeCell ref="A5:I5"/>
    <mergeCell ref="A18:B18"/>
    <mergeCell ref="C18:D18"/>
    <mergeCell ref="E18:I18"/>
    <mergeCell ref="A11:I11"/>
    <mergeCell ref="B12:G12"/>
    <mergeCell ref="H12:I12"/>
    <mergeCell ref="B13:G13"/>
    <mergeCell ref="H13:I13"/>
    <mergeCell ref="B14:G14"/>
    <mergeCell ref="H14:I14"/>
    <mergeCell ref="B23:G23"/>
    <mergeCell ref="H23:I23"/>
    <mergeCell ref="B24:G24"/>
    <mergeCell ref="H24:I24"/>
    <mergeCell ref="B25:G25"/>
    <mergeCell ref="H25:I25"/>
    <mergeCell ref="A19:B19"/>
    <mergeCell ref="C19:D19"/>
    <mergeCell ref="E19:I19"/>
    <mergeCell ref="A21:I21"/>
    <mergeCell ref="B22:G22"/>
    <mergeCell ref="H22:I22"/>
    <mergeCell ref="B31:G31"/>
    <mergeCell ref="B32:G32"/>
    <mergeCell ref="B33:G33"/>
    <mergeCell ref="B34:G34"/>
    <mergeCell ref="A35:H35"/>
    <mergeCell ref="A36:I36"/>
    <mergeCell ref="B26:G26"/>
    <mergeCell ref="H26:I26"/>
    <mergeCell ref="A27:I27"/>
    <mergeCell ref="A28:I28"/>
    <mergeCell ref="B29:G29"/>
    <mergeCell ref="B30:G30"/>
    <mergeCell ref="A42:I42"/>
    <mergeCell ref="A43:I43"/>
    <mergeCell ref="A44:I44"/>
    <mergeCell ref="A45:I45"/>
    <mergeCell ref="A46:I46"/>
    <mergeCell ref="A47:G47"/>
    <mergeCell ref="A37:I37"/>
    <mergeCell ref="A38:G38"/>
    <mergeCell ref="B39:G39"/>
    <mergeCell ref="B40:G40"/>
    <mergeCell ref="B41:G41"/>
    <mergeCell ref="B54:G54"/>
    <mergeCell ref="B55:G55"/>
    <mergeCell ref="B56:G56"/>
    <mergeCell ref="A57:G57"/>
    <mergeCell ref="A58:I58"/>
    <mergeCell ref="A59:G59"/>
    <mergeCell ref="B48:G48"/>
    <mergeCell ref="B49:G49"/>
    <mergeCell ref="B50:G51"/>
    <mergeCell ref="I50:I51"/>
    <mergeCell ref="B52:G52"/>
    <mergeCell ref="B53:G53"/>
    <mergeCell ref="H50:H51"/>
    <mergeCell ref="A50:A51"/>
    <mergeCell ref="A65:H65"/>
    <mergeCell ref="A66:I66"/>
    <mergeCell ref="A67:I67"/>
    <mergeCell ref="J67:R67"/>
    <mergeCell ref="A68:I68"/>
    <mergeCell ref="A69:I69"/>
    <mergeCell ref="B60:G60"/>
    <mergeCell ref="B61:G61"/>
    <mergeCell ref="B62:G62"/>
    <mergeCell ref="B63:G63"/>
    <mergeCell ref="B64:G64"/>
    <mergeCell ref="A76:H76"/>
    <mergeCell ref="A78:I78"/>
    <mergeCell ref="B79:G79"/>
    <mergeCell ref="B80:G80"/>
    <mergeCell ref="B81:G81"/>
    <mergeCell ref="B82:G82"/>
    <mergeCell ref="A70:I70"/>
    <mergeCell ref="A71:I71"/>
    <mergeCell ref="A72:H72"/>
    <mergeCell ref="B73:H73"/>
    <mergeCell ref="B74:H74"/>
    <mergeCell ref="B75:H75"/>
    <mergeCell ref="A89:G89"/>
    <mergeCell ref="B90:G90"/>
    <mergeCell ref="B91:G91"/>
    <mergeCell ref="B92:G92"/>
    <mergeCell ref="B93:G93"/>
    <mergeCell ref="B94:G94"/>
    <mergeCell ref="B83:G83"/>
    <mergeCell ref="B84:G84"/>
    <mergeCell ref="B85:G85"/>
    <mergeCell ref="A86:G86"/>
    <mergeCell ref="A87:I87"/>
    <mergeCell ref="A88:I88"/>
    <mergeCell ref="A101:I101"/>
    <mergeCell ref="A102:I102"/>
    <mergeCell ref="A103:H103"/>
    <mergeCell ref="B104:H104"/>
    <mergeCell ref="B105:H105"/>
    <mergeCell ref="A106:H106"/>
    <mergeCell ref="B95:G95"/>
    <mergeCell ref="A96:G96"/>
    <mergeCell ref="A97:I97"/>
    <mergeCell ref="A98:G98"/>
    <mergeCell ref="B99:G99"/>
    <mergeCell ref="A100:G100"/>
    <mergeCell ref="A113:G113"/>
    <mergeCell ref="A114:I114"/>
    <mergeCell ref="A115:I115"/>
    <mergeCell ref="B116:G116"/>
    <mergeCell ref="B117:G117"/>
    <mergeCell ref="B118:G118"/>
    <mergeCell ref="A107:I107"/>
    <mergeCell ref="A108:I108"/>
    <mergeCell ref="B109:G109"/>
    <mergeCell ref="B110:G110"/>
    <mergeCell ref="B111:G111"/>
    <mergeCell ref="B112:G112"/>
    <mergeCell ref="B125:G125"/>
    <mergeCell ref="B126:G126"/>
    <mergeCell ref="B128:G128"/>
    <mergeCell ref="B130:G130"/>
    <mergeCell ref="B132:G132"/>
    <mergeCell ref="A134:I134"/>
    <mergeCell ref="B119:G119"/>
    <mergeCell ref="B120:G120"/>
    <mergeCell ref="B121:G121"/>
    <mergeCell ref="B122:G122"/>
    <mergeCell ref="A123:G123"/>
    <mergeCell ref="B124:I124"/>
    <mergeCell ref="B141:H141"/>
    <mergeCell ref="A143:G143"/>
    <mergeCell ref="A135:G135"/>
    <mergeCell ref="B136:G136"/>
    <mergeCell ref="B137:G137"/>
    <mergeCell ref="B138:G138"/>
    <mergeCell ref="B139:G139"/>
    <mergeCell ref="B140:G140"/>
    <mergeCell ref="B142:G142"/>
  </mergeCells>
  <pageMargins left="0.511811024" right="0.511811024" top="0.78740157499999996" bottom="0.78740157499999996" header="0.31496062000000002" footer="0.31496062000000002"/>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AMK149"/>
  <sheetViews>
    <sheetView view="pageBreakPreview" topLeftCell="A39" zoomScale="140" zoomScaleNormal="100" zoomScaleSheetLayoutView="140" workbookViewId="0">
      <selection activeCell="B67" sqref="B67:G67"/>
    </sheetView>
  </sheetViews>
  <sheetFormatPr defaultRowHeight="13.9"/>
  <cols>
    <col min="1" max="1" width="9.140625" style="3"/>
    <col min="2" max="2" width="11.7109375" style="155" customWidth="1"/>
    <col min="3" max="6" width="9.140625" style="155"/>
    <col min="7" max="7" width="13.42578125" style="155" customWidth="1"/>
    <col min="8" max="8" width="14.140625" style="155" customWidth="1"/>
    <col min="9" max="9" width="16.42578125" style="155" bestFit="1" customWidth="1"/>
    <col min="10" max="10" width="10.85546875" style="3" bestFit="1" customWidth="1"/>
    <col min="11" max="11" width="14.28515625" style="3" bestFit="1" customWidth="1"/>
    <col min="12" max="12" width="9.140625" style="3"/>
    <col min="13" max="13" width="13.7109375" style="3" bestFit="1" customWidth="1"/>
    <col min="14" max="1025" width="9.140625" style="3"/>
  </cols>
  <sheetData>
    <row r="1" spans="1:15">
      <c r="A1" s="582" t="s">
        <v>44</v>
      </c>
      <c r="B1" s="582"/>
      <c r="C1" s="582"/>
      <c r="D1" s="582"/>
      <c r="E1" s="582"/>
      <c r="F1" s="582"/>
      <c r="G1" s="582"/>
      <c r="H1" s="582"/>
      <c r="I1" s="582"/>
    </row>
    <row r="2" spans="1:15">
      <c r="A2" s="582" t="s">
        <v>45</v>
      </c>
      <c r="B2" s="582"/>
      <c r="C2" s="582"/>
      <c r="D2" s="582"/>
      <c r="E2" s="582"/>
      <c r="F2" s="582"/>
      <c r="G2" s="582"/>
      <c r="H2" s="582"/>
      <c r="I2" s="582"/>
    </row>
    <row r="3" spans="1:15">
      <c r="A3" s="582" t="s">
        <v>46</v>
      </c>
      <c r="B3" s="582"/>
      <c r="C3" s="582"/>
      <c r="D3" s="582"/>
      <c r="E3" s="582"/>
      <c r="F3" s="582"/>
      <c r="G3" s="582"/>
      <c r="H3" s="582"/>
      <c r="I3" s="582"/>
    </row>
    <row r="4" spans="1:15">
      <c r="A4" s="582" t="s">
        <v>47</v>
      </c>
      <c r="B4" s="582"/>
      <c r="C4" s="582"/>
      <c r="D4" s="582"/>
      <c r="E4" s="582"/>
      <c r="F4" s="582"/>
      <c r="G4" s="582"/>
      <c r="H4" s="582"/>
      <c r="I4" s="582"/>
    </row>
    <row r="5" spans="1:15">
      <c r="A5" s="582" t="s">
        <v>48</v>
      </c>
      <c r="B5" s="582"/>
      <c r="C5" s="582"/>
      <c r="D5" s="582"/>
      <c r="E5" s="582"/>
      <c r="F5" s="582"/>
      <c r="G5" s="582"/>
      <c r="H5" s="582"/>
      <c r="I5" s="582"/>
    </row>
    <row r="6" spans="1:15" s="3" customFormat="1" ht="12.75" customHeight="1">
      <c r="A6" s="54"/>
      <c r="B6" s="125"/>
      <c r="C6" s="125"/>
      <c r="D6" s="125"/>
      <c r="E6" s="125"/>
      <c r="F6" s="125"/>
      <c r="G6" s="125"/>
      <c r="H6" s="125"/>
      <c r="I6" s="125"/>
      <c r="J6"/>
      <c r="K6"/>
      <c r="L6"/>
      <c r="M6"/>
      <c r="O6"/>
    </row>
    <row r="7" spans="1:15" s="3" customFormat="1" ht="12.75" customHeight="1">
      <c r="A7" s="577" t="s">
        <v>49</v>
      </c>
      <c r="B7" s="577"/>
      <c r="C7" s="577"/>
      <c r="D7" s="577"/>
      <c r="E7" s="577"/>
      <c r="F7" s="577"/>
      <c r="G7" s="577"/>
      <c r="H7" s="577"/>
      <c r="I7" s="577"/>
      <c r="J7"/>
      <c r="K7"/>
      <c r="L7"/>
      <c r="M7"/>
      <c r="O7"/>
    </row>
    <row r="8" spans="1:15" s="3" customFormat="1" ht="12.75" customHeight="1">
      <c r="A8" s="118"/>
      <c r="B8" s="126"/>
      <c r="C8" s="126"/>
      <c r="D8" s="126"/>
      <c r="E8" s="126"/>
      <c r="F8" s="126"/>
      <c r="G8" s="126"/>
      <c r="H8" s="126"/>
      <c r="I8" s="126"/>
      <c r="J8"/>
      <c r="K8"/>
      <c r="L8"/>
      <c r="M8"/>
      <c r="O8"/>
    </row>
    <row r="9" spans="1:15" s="3" customFormat="1">
      <c r="A9" s="577" t="s">
        <v>208</v>
      </c>
      <c r="B9" s="577"/>
      <c r="C9" s="577"/>
      <c r="D9" s="577"/>
      <c r="E9" s="577"/>
      <c r="F9" s="577"/>
      <c r="G9" s="577"/>
      <c r="H9" s="577"/>
      <c r="I9" s="577"/>
      <c r="J9"/>
      <c r="K9"/>
      <c r="L9"/>
      <c r="M9"/>
      <c r="O9"/>
    </row>
    <row r="10" spans="1:15" s="3" customFormat="1">
      <c r="A10" s="1"/>
      <c r="B10" s="127"/>
      <c r="C10" s="127"/>
      <c r="D10" s="127"/>
      <c r="E10" s="127"/>
      <c r="F10" s="127"/>
      <c r="G10" s="127"/>
      <c r="H10" s="127"/>
      <c r="I10" s="127"/>
      <c r="J10"/>
      <c r="K10"/>
      <c r="L10"/>
      <c r="M10"/>
      <c r="O10"/>
    </row>
    <row r="11" spans="1:15" s="3" customFormat="1">
      <c r="A11" s="584" t="s">
        <v>51</v>
      </c>
      <c r="B11" s="584"/>
      <c r="C11" s="584"/>
      <c r="D11" s="584"/>
      <c r="E11" s="584"/>
      <c r="F11" s="584"/>
      <c r="G11" s="584"/>
      <c r="H11" s="584"/>
      <c r="I11" s="584"/>
      <c r="J11"/>
      <c r="K11"/>
      <c r="L11"/>
      <c r="M11"/>
      <c r="O11"/>
    </row>
    <row r="12" spans="1:15" s="3" customFormat="1">
      <c r="A12" s="55" t="s">
        <v>52</v>
      </c>
      <c r="B12" s="669" t="s">
        <v>53</v>
      </c>
      <c r="C12" s="669"/>
      <c r="D12" s="669"/>
      <c r="E12" s="669"/>
      <c r="F12" s="669"/>
      <c r="G12" s="669"/>
      <c r="H12" s="585" t="s">
        <v>54</v>
      </c>
      <c r="I12" s="585"/>
      <c r="J12"/>
      <c r="K12"/>
      <c r="L12"/>
      <c r="M12"/>
      <c r="O12"/>
    </row>
    <row r="13" spans="1:15" s="3" customFormat="1">
      <c r="A13" s="55" t="s">
        <v>55</v>
      </c>
      <c r="B13" s="669" t="s">
        <v>209</v>
      </c>
      <c r="C13" s="669"/>
      <c r="D13" s="669"/>
      <c r="E13" s="669"/>
      <c r="F13" s="669"/>
      <c r="G13" s="669"/>
      <c r="H13" s="668" t="s">
        <v>57</v>
      </c>
      <c r="I13" s="668"/>
      <c r="J13"/>
      <c r="K13"/>
      <c r="L13"/>
      <c r="M13"/>
      <c r="O13"/>
    </row>
    <row r="14" spans="1:15" s="3" customFormat="1">
      <c r="A14" s="55" t="s">
        <v>58</v>
      </c>
      <c r="B14" s="669" t="s">
        <v>59</v>
      </c>
      <c r="C14" s="669"/>
      <c r="D14" s="669"/>
      <c r="E14" s="669"/>
      <c r="F14" s="669"/>
      <c r="G14" s="669"/>
      <c r="H14" s="697" t="s">
        <v>60</v>
      </c>
      <c r="I14" s="697"/>
      <c r="J14"/>
      <c r="K14"/>
      <c r="L14"/>
      <c r="M14"/>
      <c r="O14"/>
    </row>
    <row r="15" spans="1:15" s="3" customFormat="1">
      <c r="A15" s="55" t="s">
        <v>61</v>
      </c>
      <c r="B15" s="669" t="s">
        <v>62</v>
      </c>
      <c r="C15" s="669"/>
      <c r="D15" s="669"/>
      <c r="E15" s="669"/>
      <c r="F15" s="669"/>
      <c r="G15" s="669"/>
      <c r="H15" s="668">
        <v>60</v>
      </c>
      <c r="I15" s="668"/>
      <c r="J15"/>
      <c r="K15"/>
      <c r="L15"/>
      <c r="M15"/>
      <c r="O15"/>
    </row>
    <row r="16" spans="1:15" s="3" customFormat="1">
      <c r="A16" s="54"/>
      <c r="B16" s="127"/>
      <c r="C16" s="127"/>
      <c r="D16" s="127"/>
      <c r="E16" s="127"/>
      <c r="F16" s="127"/>
      <c r="G16" s="127"/>
      <c r="H16" s="125"/>
      <c r="I16" s="125"/>
      <c r="J16"/>
      <c r="K16"/>
      <c r="L16"/>
      <c r="M16"/>
      <c r="O16"/>
    </row>
    <row r="17" spans="1:15" s="3" customFormat="1">
      <c r="A17" s="584" t="s">
        <v>63</v>
      </c>
      <c r="B17" s="584"/>
      <c r="C17" s="584"/>
      <c r="D17" s="584"/>
      <c r="E17" s="584"/>
      <c r="F17" s="584"/>
      <c r="G17" s="584"/>
      <c r="H17" s="584"/>
      <c r="I17" s="584"/>
      <c r="J17"/>
      <c r="K17"/>
      <c r="L17"/>
      <c r="M17"/>
      <c r="O17"/>
    </row>
    <row r="18" spans="1:15" s="3" customFormat="1">
      <c r="A18" s="580" t="s">
        <v>64</v>
      </c>
      <c r="B18" s="580"/>
      <c r="C18" s="668" t="s">
        <v>65</v>
      </c>
      <c r="D18" s="668"/>
      <c r="E18" s="668" t="s">
        <v>66</v>
      </c>
      <c r="F18" s="668"/>
      <c r="G18" s="668"/>
      <c r="H18" s="668"/>
      <c r="I18" s="668"/>
      <c r="J18"/>
      <c r="K18"/>
      <c r="L18"/>
      <c r="M18"/>
      <c r="O18"/>
    </row>
    <row r="19" spans="1:15" s="3" customFormat="1" ht="31.5" customHeight="1">
      <c r="A19" s="694" t="s">
        <v>210</v>
      </c>
      <c r="B19" s="695"/>
      <c r="C19" s="696" t="s">
        <v>191</v>
      </c>
      <c r="D19" s="696"/>
      <c r="E19" s="696">
        <v>2</v>
      </c>
      <c r="F19" s="696"/>
      <c r="G19" s="696"/>
      <c r="H19" s="696"/>
      <c r="I19" s="696"/>
      <c r="J19"/>
      <c r="K19"/>
      <c r="L19"/>
      <c r="M19"/>
      <c r="O19"/>
    </row>
    <row r="20" spans="1:15" s="3" customFormat="1">
      <c r="A20" s="54"/>
      <c r="B20" s="127"/>
      <c r="C20" s="127"/>
      <c r="D20" s="127"/>
      <c r="E20" s="127"/>
      <c r="F20" s="127"/>
      <c r="G20" s="127"/>
      <c r="H20" s="125"/>
      <c r="I20" s="125"/>
      <c r="J20"/>
      <c r="K20"/>
      <c r="L20"/>
      <c r="M20"/>
      <c r="O20"/>
    </row>
    <row r="21" spans="1:15" s="3" customFormat="1">
      <c r="A21" s="584" t="s">
        <v>69</v>
      </c>
      <c r="B21" s="584"/>
      <c r="C21" s="584"/>
      <c r="D21" s="584"/>
      <c r="E21" s="584"/>
      <c r="F21" s="584"/>
      <c r="G21" s="584"/>
      <c r="H21" s="584"/>
      <c r="I21" s="584"/>
      <c r="J21"/>
      <c r="K21"/>
      <c r="L21"/>
      <c r="M21"/>
      <c r="O21"/>
    </row>
    <row r="22" spans="1:15" s="3" customFormat="1" ht="24.75" customHeight="1">
      <c r="A22" s="55">
        <v>1</v>
      </c>
      <c r="B22" s="669" t="s">
        <v>70</v>
      </c>
      <c r="C22" s="669"/>
      <c r="D22" s="669"/>
      <c r="E22" s="669"/>
      <c r="F22" s="669"/>
      <c r="G22" s="669"/>
      <c r="H22" s="687" t="str">
        <f>A19</f>
        <v>VIGILANTE MOTORIZADO DIURNO</v>
      </c>
      <c r="I22" s="687"/>
      <c r="J22"/>
      <c r="K22"/>
      <c r="L22"/>
      <c r="M22"/>
      <c r="O22"/>
    </row>
    <row r="23" spans="1:15" s="3" customFormat="1">
      <c r="A23" s="55">
        <v>2</v>
      </c>
      <c r="B23" s="669" t="s">
        <v>71</v>
      </c>
      <c r="C23" s="669"/>
      <c r="D23" s="669"/>
      <c r="E23" s="669"/>
      <c r="F23" s="669"/>
      <c r="G23" s="669"/>
      <c r="H23" s="580" t="s">
        <v>72</v>
      </c>
      <c r="I23" s="580"/>
      <c r="J23"/>
      <c r="K23"/>
      <c r="L23"/>
      <c r="M23"/>
      <c r="O23"/>
    </row>
    <row r="24" spans="1:15" s="3" customFormat="1">
      <c r="A24" s="55">
        <v>3</v>
      </c>
      <c r="B24" s="669" t="s">
        <v>73</v>
      </c>
      <c r="C24" s="669"/>
      <c r="D24" s="669"/>
      <c r="E24" s="669"/>
      <c r="F24" s="669"/>
      <c r="G24" s="669"/>
      <c r="H24" s="688">
        <v>2995.73</v>
      </c>
      <c r="I24" s="688"/>
      <c r="J24" s="506"/>
      <c r="K24" s="116"/>
      <c r="L24"/>
      <c r="M24"/>
      <c r="O24"/>
    </row>
    <row r="25" spans="1:15" s="3" customFormat="1" ht="27" customHeight="1">
      <c r="A25" s="55">
        <v>4</v>
      </c>
      <c r="B25" s="669" t="s">
        <v>74</v>
      </c>
      <c r="C25" s="669"/>
      <c r="D25" s="669"/>
      <c r="E25" s="669"/>
      <c r="F25" s="669"/>
      <c r="G25" s="669"/>
      <c r="H25" s="687" t="str">
        <f>H22</f>
        <v>VIGILANTE MOTORIZADO DIURNO</v>
      </c>
      <c r="I25" s="687"/>
      <c r="J25"/>
      <c r="K25"/>
      <c r="L25"/>
      <c r="M25"/>
      <c r="O25"/>
    </row>
    <row r="26" spans="1:15" s="3" customFormat="1">
      <c r="A26" s="55">
        <v>5</v>
      </c>
      <c r="B26" s="669" t="s">
        <v>75</v>
      </c>
      <c r="C26" s="669"/>
      <c r="D26" s="669"/>
      <c r="E26" s="669"/>
      <c r="F26" s="669"/>
      <c r="G26" s="669"/>
      <c r="H26" s="692">
        <v>45449</v>
      </c>
      <c r="I26" s="692"/>
      <c r="J26"/>
      <c r="K26"/>
      <c r="L26"/>
      <c r="M26"/>
      <c r="O26"/>
    </row>
    <row r="27" spans="1:15" s="3" customFormat="1">
      <c r="A27" s="593"/>
      <c r="B27" s="593"/>
      <c r="C27" s="593"/>
      <c r="D27" s="593"/>
      <c r="E27" s="593"/>
      <c r="F27" s="593"/>
      <c r="G27" s="593"/>
      <c r="H27" s="593"/>
      <c r="I27" s="593"/>
      <c r="J27"/>
      <c r="K27"/>
      <c r="L27"/>
      <c r="M27"/>
      <c r="O27"/>
    </row>
    <row r="28" spans="1:15" s="3" customFormat="1">
      <c r="A28" s="594" t="s">
        <v>76</v>
      </c>
      <c r="B28" s="594"/>
      <c r="C28" s="594"/>
      <c r="D28" s="594"/>
      <c r="E28" s="594"/>
      <c r="F28" s="594"/>
      <c r="G28" s="594"/>
      <c r="H28" s="594"/>
      <c r="I28" s="594"/>
      <c r="J28"/>
      <c r="K28"/>
      <c r="L28"/>
      <c r="M28"/>
      <c r="O28"/>
    </row>
    <row r="29" spans="1:15" s="3" customFormat="1">
      <c r="A29" s="56">
        <v>1</v>
      </c>
      <c r="B29" s="670" t="s">
        <v>77</v>
      </c>
      <c r="C29" s="670"/>
      <c r="D29" s="670"/>
      <c r="E29" s="670"/>
      <c r="F29" s="670"/>
      <c r="G29" s="670"/>
      <c r="H29" s="128" t="s">
        <v>78</v>
      </c>
      <c r="I29" s="128" t="s">
        <v>79</v>
      </c>
      <c r="J29"/>
      <c r="K29"/>
      <c r="L29"/>
      <c r="M29"/>
      <c r="O29"/>
    </row>
    <row r="30" spans="1:15" s="3" customFormat="1">
      <c r="A30" s="56" t="s">
        <v>52</v>
      </c>
      <c r="B30" s="669" t="s">
        <v>80</v>
      </c>
      <c r="C30" s="669"/>
      <c r="D30" s="669"/>
      <c r="E30" s="669"/>
      <c r="F30" s="669"/>
      <c r="G30" s="669"/>
      <c r="H30" s="129"/>
      <c r="I30" s="130">
        <v>2723.41</v>
      </c>
      <c r="J30" s="556"/>
      <c r="K30"/>
      <c r="L30"/>
      <c r="M30"/>
      <c r="O30"/>
    </row>
    <row r="31" spans="1:15" s="3" customFormat="1">
      <c r="A31" s="56" t="s">
        <v>55</v>
      </c>
      <c r="B31" s="693" t="s">
        <v>204</v>
      </c>
      <c r="C31" s="693"/>
      <c r="D31" s="693"/>
      <c r="E31" s="693"/>
      <c r="F31" s="693"/>
      <c r="G31" s="693"/>
      <c r="H31" s="262"/>
      <c r="I31" s="238"/>
      <c r="J31" s="557"/>
      <c r="K31"/>
      <c r="L31"/>
      <c r="M31"/>
      <c r="O31"/>
    </row>
    <row r="32" spans="1:15" s="3" customFormat="1">
      <c r="A32" s="162" t="s">
        <v>211</v>
      </c>
      <c r="B32" s="689" t="s">
        <v>212</v>
      </c>
      <c r="C32" s="690"/>
      <c r="D32" s="690"/>
      <c r="E32" s="690"/>
      <c r="F32" s="690"/>
      <c r="G32" s="691"/>
      <c r="H32" s="131">
        <v>0.3</v>
      </c>
      <c r="I32" s="130">
        <f>I30*H32</f>
        <v>817.02299999999991</v>
      </c>
      <c r="J32" s="557"/>
      <c r="K32" s="529"/>
      <c r="L32"/>
      <c r="M32"/>
      <c r="O32"/>
    </row>
    <row r="33" spans="1:15" s="3" customFormat="1">
      <c r="A33" s="162" t="s">
        <v>213</v>
      </c>
      <c r="B33" s="689" t="s">
        <v>214</v>
      </c>
      <c r="C33" s="690"/>
      <c r="D33" s="690"/>
      <c r="E33" s="690"/>
      <c r="F33" s="690"/>
      <c r="G33" s="691"/>
      <c r="H33" s="131">
        <v>0.1</v>
      </c>
      <c r="I33" s="130">
        <f>(I30+I32)*H33</f>
        <v>354.04330000000004</v>
      </c>
      <c r="J33" s="557"/>
      <c r="K33"/>
      <c r="L33"/>
      <c r="M33"/>
      <c r="O33"/>
    </row>
    <row r="34" spans="1:15" s="3" customFormat="1">
      <c r="A34" s="162"/>
      <c r="B34" s="676" t="s">
        <v>215</v>
      </c>
      <c r="C34" s="677"/>
      <c r="D34" s="677"/>
      <c r="E34" s="677"/>
      <c r="F34" s="677"/>
      <c r="G34" s="678"/>
      <c r="H34" s="290">
        <f>SUM(H32:H33)</f>
        <v>0.4</v>
      </c>
      <c r="I34" s="130"/>
      <c r="J34" s="557"/>
      <c r="K34"/>
      <c r="L34"/>
      <c r="M34"/>
      <c r="O34"/>
    </row>
    <row r="35" spans="1:15" s="3" customFormat="1">
      <c r="A35" s="56" t="s">
        <v>61</v>
      </c>
      <c r="B35" s="693" t="s">
        <v>83</v>
      </c>
      <c r="C35" s="693"/>
      <c r="D35" s="693"/>
      <c r="E35" s="693"/>
      <c r="F35" s="693"/>
      <c r="G35" s="693"/>
      <c r="H35" s="262"/>
      <c r="I35" s="238"/>
      <c r="J35" s="399"/>
      <c r="K35"/>
      <c r="L35"/>
      <c r="M35"/>
      <c r="O35"/>
    </row>
    <row r="36" spans="1:15" s="3" customFormat="1">
      <c r="A36" s="56" t="s">
        <v>84</v>
      </c>
      <c r="B36" s="669" t="s">
        <v>85</v>
      </c>
      <c r="C36" s="669"/>
      <c r="D36" s="669"/>
      <c r="E36" s="669"/>
      <c r="F36" s="669"/>
      <c r="G36" s="669"/>
      <c r="H36" s="131"/>
      <c r="I36" s="130">
        <v>0</v>
      </c>
      <c r="J36" s="399"/>
      <c r="K36"/>
      <c r="L36"/>
      <c r="M36"/>
      <c r="O36"/>
    </row>
    <row r="37" spans="1:15" s="3" customFormat="1">
      <c r="A37" s="56" t="s">
        <v>86</v>
      </c>
      <c r="B37" s="669" t="s">
        <v>87</v>
      </c>
      <c r="C37" s="669"/>
      <c r="D37" s="669"/>
      <c r="E37" s="669"/>
      <c r="F37" s="669"/>
      <c r="G37" s="669"/>
      <c r="H37" s="131"/>
      <c r="I37" s="130">
        <v>0</v>
      </c>
      <c r="J37" s="399"/>
      <c r="K37"/>
      <c r="L37"/>
      <c r="M37"/>
      <c r="O37"/>
    </row>
    <row r="38" spans="1:15" s="3" customFormat="1">
      <c r="A38" s="599" t="s">
        <v>88</v>
      </c>
      <c r="B38" s="599"/>
      <c r="C38" s="599"/>
      <c r="D38" s="599"/>
      <c r="E38" s="599"/>
      <c r="F38" s="599"/>
      <c r="G38" s="599"/>
      <c r="H38" s="599"/>
      <c r="I38" s="132">
        <f>TRUNC(SUM(I30:I37),2)</f>
        <v>3894.47</v>
      </c>
      <c r="J38" s="558"/>
      <c r="K38"/>
      <c r="L38"/>
      <c r="M38"/>
      <c r="O38"/>
    </row>
    <row r="39" spans="1:15" s="3" customFormat="1">
      <c r="A39" s="600"/>
      <c r="B39" s="600"/>
      <c r="C39" s="600"/>
      <c r="D39" s="600"/>
      <c r="E39" s="600"/>
      <c r="F39" s="600"/>
      <c r="G39" s="600"/>
      <c r="H39" s="600"/>
      <c r="I39" s="600"/>
      <c r="J39"/>
      <c r="K39"/>
      <c r="L39"/>
      <c r="M39"/>
      <c r="O39"/>
    </row>
    <row r="40" spans="1:15" s="3" customFormat="1">
      <c r="A40" s="594" t="s">
        <v>89</v>
      </c>
      <c r="B40" s="594"/>
      <c r="C40" s="594"/>
      <c r="D40" s="594"/>
      <c r="E40" s="594"/>
      <c r="F40" s="594"/>
      <c r="G40" s="594"/>
      <c r="H40" s="594"/>
      <c r="I40" s="594"/>
      <c r="K40"/>
      <c r="L40"/>
      <c r="M40"/>
      <c r="O40"/>
    </row>
    <row r="41" spans="1:15" s="3" customFormat="1">
      <c r="A41" s="599" t="s">
        <v>90</v>
      </c>
      <c r="B41" s="599"/>
      <c r="C41" s="599"/>
      <c r="D41" s="599"/>
      <c r="E41" s="599"/>
      <c r="F41" s="599"/>
      <c r="G41" s="599"/>
      <c r="H41" s="128" t="s">
        <v>78</v>
      </c>
      <c r="I41" s="128" t="s">
        <v>79</v>
      </c>
      <c r="K41"/>
      <c r="L41"/>
      <c r="M41"/>
      <c r="O41"/>
    </row>
    <row r="42" spans="1:15" s="3" customFormat="1">
      <c r="A42" s="56" t="s">
        <v>52</v>
      </c>
      <c r="B42" s="669" t="s">
        <v>91</v>
      </c>
      <c r="C42" s="669"/>
      <c r="D42" s="669"/>
      <c r="E42" s="669"/>
      <c r="F42" s="669"/>
      <c r="G42" s="669"/>
      <c r="H42" s="133">
        <f>1/12</f>
        <v>8.3333333333333329E-2</v>
      </c>
      <c r="I42" s="134">
        <f>$I$38*H42</f>
        <v>324.53916666666663</v>
      </c>
      <c r="K42"/>
      <c r="L42"/>
      <c r="M42"/>
      <c r="O42"/>
    </row>
    <row r="43" spans="1:15" s="3" customFormat="1">
      <c r="A43" s="56" t="s">
        <v>55</v>
      </c>
      <c r="B43" s="669" t="s">
        <v>92</v>
      </c>
      <c r="C43" s="669"/>
      <c r="D43" s="669"/>
      <c r="E43" s="669"/>
      <c r="F43" s="669"/>
      <c r="G43" s="669"/>
      <c r="H43" s="133">
        <v>0.121</v>
      </c>
      <c r="I43" s="134">
        <f>H43*I38</f>
        <v>471.23086999999998</v>
      </c>
      <c r="K43"/>
      <c r="L43"/>
      <c r="M43"/>
      <c r="O43"/>
    </row>
    <row r="44" spans="1:15" s="3" customFormat="1">
      <c r="A44" s="684" t="s">
        <v>93</v>
      </c>
      <c r="B44" s="685"/>
      <c r="C44" s="685"/>
      <c r="D44" s="685"/>
      <c r="E44" s="685"/>
      <c r="F44" s="685"/>
      <c r="G44" s="686"/>
      <c r="H44" s="135">
        <f>SUM(H42:H43)</f>
        <v>0.20433333333333331</v>
      </c>
      <c r="I44" s="136">
        <f>SUM(I42:I43)</f>
        <v>795.77003666666656</v>
      </c>
      <c r="K44"/>
      <c r="L44"/>
      <c r="M44"/>
      <c r="O44"/>
    </row>
    <row r="45" spans="1:15" s="3" customFormat="1" ht="19.5" hidden="1" customHeight="1">
      <c r="A45" s="597" t="s">
        <v>94</v>
      </c>
      <c r="B45" s="597"/>
      <c r="C45" s="597"/>
      <c r="D45" s="597"/>
      <c r="E45" s="597"/>
      <c r="F45" s="597"/>
      <c r="G45" s="597"/>
      <c r="H45" s="597"/>
      <c r="I45" s="597"/>
      <c r="K45"/>
      <c r="L45"/>
      <c r="M45"/>
      <c r="O45"/>
    </row>
    <row r="46" spans="1:15" s="3" customFormat="1" ht="19.5" hidden="1" customHeight="1">
      <c r="A46" s="598" t="s">
        <v>95</v>
      </c>
      <c r="B46" s="598"/>
      <c r="C46" s="598"/>
      <c r="D46" s="598"/>
      <c r="E46" s="598"/>
      <c r="F46" s="598"/>
      <c r="G46" s="598"/>
      <c r="H46" s="598"/>
      <c r="I46" s="598"/>
      <c r="K46"/>
      <c r="L46"/>
      <c r="M46"/>
      <c r="O46"/>
    </row>
    <row r="47" spans="1:15" s="3" customFormat="1" ht="12.75" hidden="1" customHeight="1">
      <c r="A47" s="598" t="s">
        <v>96</v>
      </c>
      <c r="B47" s="598"/>
      <c r="C47" s="598"/>
      <c r="D47" s="598"/>
      <c r="E47" s="598"/>
      <c r="F47" s="598"/>
      <c r="G47" s="598"/>
      <c r="H47" s="598"/>
      <c r="I47" s="598"/>
      <c r="K47"/>
      <c r="L47"/>
      <c r="M47"/>
      <c r="O47"/>
    </row>
    <row r="48" spans="1:15" s="3" customFormat="1" ht="12.75" hidden="1" customHeight="1">
      <c r="A48" s="598" t="s">
        <v>97</v>
      </c>
      <c r="B48" s="598"/>
      <c r="C48" s="598"/>
      <c r="D48" s="598"/>
      <c r="E48" s="598"/>
      <c r="F48" s="598"/>
      <c r="G48" s="598"/>
      <c r="H48" s="598"/>
      <c r="I48" s="598"/>
      <c r="K48"/>
      <c r="L48"/>
      <c r="M48"/>
      <c r="O48"/>
    </row>
    <row r="49" spans="1:15" s="3" customFormat="1">
      <c r="A49" s="602"/>
      <c r="B49" s="602"/>
      <c r="C49" s="602"/>
      <c r="D49" s="602"/>
      <c r="E49" s="602"/>
      <c r="F49" s="602"/>
      <c r="G49" s="602"/>
      <c r="H49" s="602"/>
      <c r="I49" s="602"/>
      <c r="J49" s="6"/>
      <c r="K49" s="7"/>
      <c r="L49"/>
      <c r="M49"/>
      <c r="O49"/>
    </row>
    <row r="50" spans="1:15" s="3" customFormat="1">
      <c r="A50" s="595" t="s">
        <v>98</v>
      </c>
      <c r="B50" s="595"/>
      <c r="C50" s="595"/>
      <c r="D50" s="595"/>
      <c r="E50" s="595"/>
      <c r="F50" s="595"/>
      <c r="G50" s="595"/>
      <c r="H50" s="137" t="s">
        <v>78</v>
      </c>
      <c r="I50" s="137" t="s">
        <v>79</v>
      </c>
      <c r="K50"/>
      <c r="L50"/>
      <c r="M50"/>
      <c r="O50"/>
    </row>
    <row r="51" spans="1:15" s="3" customFormat="1">
      <c r="A51" s="56" t="s">
        <v>52</v>
      </c>
      <c r="B51" s="669" t="s">
        <v>99</v>
      </c>
      <c r="C51" s="669"/>
      <c r="D51" s="669"/>
      <c r="E51" s="669"/>
      <c r="F51" s="669"/>
      <c r="G51" s="669"/>
      <c r="H51" s="4">
        <v>0.2</v>
      </c>
      <c r="I51" s="134">
        <f>($I$38+I44)*H51</f>
        <v>938.04800733333332</v>
      </c>
      <c r="K51"/>
      <c r="L51"/>
      <c r="M51"/>
      <c r="O51"/>
    </row>
    <row r="52" spans="1:15" s="3" customFormat="1">
      <c r="A52" s="56" t="s">
        <v>55</v>
      </c>
      <c r="B52" s="669" t="s">
        <v>100</v>
      </c>
      <c r="C52" s="669"/>
      <c r="D52" s="669"/>
      <c r="E52" s="669"/>
      <c r="F52" s="669"/>
      <c r="G52" s="669"/>
      <c r="H52" s="4">
        <v>2.5000000000000001E-2</v>
      </c>
      <c r="I52" s="134">
        <f>($I$38+I44)*H52</f>
        <v>117.25600091666666</v>
      </c>
      <c r="K52"/>
      <c r="L52"/>
      <c r="M52"/>
      <c r="O52"/>
    </row>
    <row r="53" spans="1:15" s="3" customFormat="1">
      <c r="A53" s="603" t="s">
        <v>58</v>
      </c>
      <c r="B53" s="683" t="s">
        <v>101</v>
      </c>
      <c r="C53" s="683"/>
      <c r="D53" s="683"/>
      <c r="E53" s="683"/>
      <c r="F53" s="683"/>
      <c r="G53" s="683"/>
      <c r="H53" s="647">
        <v>0.03</v>
      </c>
      <c r="I53" s="667">
        <f>($I$38+I44)*H53</f>
        <v>140.70720109999999</v>
      </c>
      <c r="J53" s="27"/>
      <c r="K53" s="8"/>
      <c r="L53"/>
      <c r="M53"/>
      <c r="O53"/>
    </row>
    <row r="54" spans="1:15" s="3" customFormat="1">
      <c r="A54" s="636"/>
      <c r="B54" s="683"/>
      <c r="C54" s="683"/>
      <c r="D54" s="683"/>
      <c r="E54" s="683"/>
      <c r="F54" s="683"/>
      <c r="G54" s="683"/>
      <c r="H54" s="648"/>
      <c r="I54" s="667"/>
      <c r="K54" s="8"/>
      <c r="L54"/>
      <c r="M54"/>
      <c r="O54"/>
    </row>
    <row r="55" spans="1:15" s="3" customFormat="1">
      <c r="A55" s="56" t="s">
        <v>61</v>
      </c>
      <c r="B55" s="669" t="s">
        <v>102</v>
      </c>
      <c r="C55" s="669"/>
      <c r="D55" s="669"/>
      <c r="E55" s="669"/>
      <c r="F55" s="669"/>
      <c r="G55" s="669"/>
      <c r="H55" s="4">
        <v>1.4999999999999999E-2</v>
      </c>
      <c r="I55" s="134">
        <f>($I$38+I44)*H55</f>
        <v>70.353600549999996</v>
      </c>
      <c r="K55"/>
      <c r="L55"/>
      <c r="M55"/>
      <c r="O55"/>
    </row>
    <row r="56" spans="1:15" s="3" customFormat="1">
      <c r="A56" s="56" t="s">
        <v>84</v>
      </c>
      <c r="B56" s="669" t="s">
        <v>103</v>
      </c>
      <c r="C56" s="669"/>
      <c r="D56" s="669"/>
      <c r="E56" s="669"/>
      <c r="F56" s="669"/>
      <c r="G56" s="669"/>
      <c r="H56" s="4">
        <v>0.01</v>
      </c>
      <c r="I56" s="134">
        <f>($I$38+I44)*H56</f>
        <v>46.902400366666662</v>
      </c>
      <c r="K56"/>
      <c r="L56"/>
      <c r="M56"/>
      <c r="O56"/>
    </row>
    <row r="57" spans="1:15" s="3" customFormat="1">
      <c r="A57" s="56" t="s">
        <v>86</v>
      </c>
      <c r="B57" s="669" t="s">
        <v>104</v>
      </c>
      <c r="C57" s="669"/>
      <c r="D57" s="669"/>
      <c r="E57" s="669"/>
      <c r="F57" s="669"/>
      <c r="G57" s="669"/>
      <c r="H57" s="4">
        <v>6.0000000000000001E-3</v>
      </c>
      <c r="I57" s="134">
        <f>($I$38+I44)*H57</f>
        <v>28.141440219999996</v>
      </c>
      <c r="K57"/>
      <c r="L57"/>
      <c r="M57"/>
      <c r="O57"/>
    </row>
    <row r="58" spans="1:15" s="3" customFormat="1">
      <c r="A58" s="56" t="s">
        <v>105</v>
      </c>
      <c r="B58" s="669" t="s">
        <v>106</v>
      </c>
      <c r="C58" s="669"/>
      <c r="D58" s="669"/>
      <c r="E58" s="669"/>
      <c r="F58" s="669"/>
      <c r="G58" s="669"/>
      <c r="H58" s="4">
        <v>2E-3</v>
      </c>
      <c r="I58" s="134">
        <f>($I$38+I44)*H58</f>
        <v>9.3804800733333327</v>
      </c>
      <c r="K58"/>
      <c r="L58"/>
      <c r="M58"/>
      <c r="O58"/>
    </row>
    <row r="59" spans="1:15" s="3" customFormat="1">
      <c r="A59" s="56" t="s">
        <v>107</v>
      </c>
      <c r="B59" s="669" t="s">
        <v>108</v>
      </c>
      <c r="C59" s="669"/>
      <c r="D59" s="669"/>
      <c r="E59" s="669"/>
      <c r="F59" s="669"/>
      <c r="G59" s="669"/>
      <c r="H59" s="4">
        <v>0.08</v>
      </c>
      <c r="I59" s="134">
        <f>($I$38+I44)*H59</f>
        <v>375.21920293333329</v>
      </c>
      <c r="K59"/>
      <c r="L59"/>
      <c r="M59"/>
      <c r="O59"/>
    </row>
    <row r="60" spans="1:15" s="3" customFormat="1">
      <c r="A60" s="599" t="s">
        <v>109</v>
      </c>
      <c r="B60" s="599"/>
      <c r="C60" s="599"/>
      <c r="D60" s="599"/>
      <c r="E60" s="599"/>
      <c r="F60" s="599"/>
      <c r="G60" s="599"/>
      <c r="H60" s="135">
        <f>SUM(H51:H59)</f>
        <v>0.36800000000000005</v>
      </c>
      <c r="I60" s="132">
        <f>SUM(I51:I59)</f>
        <v>1726.0083334933331</v>
      </c>
      <c r="K60"/>
      <c r="L60"/>
      <c r="M60"/>
      <c r="O60"/>
    </row>
    <row r="61" spans="1:15" s="3" customFormat="1">
      <c r="A61" s="605"/>
      <c r="B61" s="605"/>
      <c r="C61" s="605"/>
      <c r="D61" s="605"/>
      <c r="E61" s="605"/>
      <c r="F61" s="605"/>
      <c r="G61" s="605"/>
      <c r="H61" s="605"/>
      <c r="I61" s="605"/>
      <c r="K61"/>
      <c r="L61"/>
      <c r="M61"/>
      <c r="O61"/>
    </row>
    <row r="62" spans="1:15" s="3" customFormat="1">
      <c r="A62" s="595" t="s">
        <v>110</v>
      </c>
      <c r="B62" s="595"/>
      <c r="C62" s="595"/>
      <c r="D62" s="595"/>
      <c r="E62" s="595"/>
      <c r="F62" s="595"/>
      <c r="G62" s="595"/>
      <c r="H62" s="138" t="s">
        <v>111</v>
      </c>
      <c r="I62" s="137" t="s">
        <v>79</v>
      </c>
      <c r="K62"/>
      <c r="L62"/>
      <c r="M62"/>
      <c r="O62"/>
    </row>
    <row r="63" spans="1:15" s="3" customFormat="1">
      <c r="A63" s="56" t="s">
        <v>52</v>
      </c>
      <c r="B63" s="912" t="s">
        <v>112</v>
      </c>
      <c r="C63" s="912"/>
      <c r="D63" s="912"/>
      <c r="E63" s="912"/>
      <c r="F63" s="912"/>
      <c r="G63" s="912"/>
      <c r="H63" s="139">
        <v>5.5</v>
      </c>
      <c r="I63" s="130">
        <v>0</v>
      </c>
      <c r="K63"/>
      <c r="L63"/>
      <c r="M63"/>
      <c r="O63"/>
    </row>
    <row r="64" spans="1:15" s="3" customFormat="1">
      <c r="A64" s="56" t="s">
        <v>55</v>
      </c>
      <c r="B64" s="912" t="s">
        <v>113</v>
      </c>
      <c r="C64" s="912"/>
      <c r="D64" s="912"/>
      <c r="E64" s="912"/>
      <c r="F64" s="912"/>
      <c r="G64" s="912"/>
      <c r="H64" s="10">
        <v>46.42</v>
      </c>
      <c r="I64" s="130">
        <f>' V.A_VT'!G28</f>
        <v>696.33899999999994</v>
      </c>
      <c r="K64"/>
      <c r="L64"/>
      <c r="M64"/>
      <c r="O64"/>
    </row>
    <row r="65" spans="1:18" s="3" customFormat="1">
      <c r="A65" s="265" t="s">
        <v>58</v>
      </c>
      <c r="B65" s="680" t="s">
        <v>114</v>
      </c>
      <c r="C65" s="681"/>
      <c r="D65" s="681"/>
      <c r="E65" s="681"/>
      <c r="F65" s="681"/>
      <c r="G65" s="682"/>
      <c r="H65" s="347"/>
      <c r="I65" s="348">
        <v>0</v>
      </c>
      <c r="K65"/>
      <c r="L65"/>
      <c r="M65"/>
      <c r="O65"/>
    </row>
    <row r="66" spans="1:18" s="3" customFormat="1" ht="12.75">
      <c r="A66" s="265" t="s">
        <v>61</v>
      </c>
      <c r="B66" s="913" t="s">
        <v>115</v>
      </c>
      <c r="C66" s="913"/>
      <c r="D66" s="913"/>
      <c r="E66" s="913"/>
      <c r="F66" s="913"/>
      <c r="G66" s="913"/>
      <c r="H66" s="347"/>
      <c r="I66" s="348">
        <v>0</v>
      </c>
      <c r="K66"/>
      <c r="L66"/>
      <c r="M66"/>
      <c r="O66"/>
    </row>
    <row r="67" spans="1:18" s="3" customFormat="1" ht="13.9" customHeight="1">
      <c r="A67" s="56" t="s">
        <v>84</v>
      </c>
      <c r="B67" s="904" t="s">
        <v>116</v>
      </c>
      <c r="C67" s="904"/>
      <c r="D67" s="904"/>
      <c r="E67" s="904"/>
      <c r="F67" s="904"/>
      <c r="G67" s="904"/>
      <c r="H67" s="139">
        <v>15.36</v>
      </c>
      <c r="I67" s="130">
        <f>H67</f>
        <v>15.36</v>
      </c>
      <c r="K67"/>
      <c r="L67"/>
      <c r="M67"/>
      <c r="O67"/>
    </row>
    <row r="68" spans="1:18" s="3" customFormat="1" ht="12.75">
      <c r="A68" s="599" t="s">
        <v>117</v>
      </c>
      <c r="B68" s="599"/>
      <c r="C68" s="599"/>
      <c r="D68" s="599"/>
      <c r="E68" s="599"/>
      <c r="F68" s="599"/>
      <c r="G68" s="599"/>
      <c r="H68" s="599"/>
      <c r="I68" s="136">
        <f>SUM(I63:I67)</f>
        <v>711.69899999999996</v>
      </c>
      <c r="K68"/>
      <c r="L68"/>
      <c r="M68"/>
      <c r="O68"/>
    </row>
    <row r="69" spans="1:18" s="3" customFormat="1" ht="30" hidden="1" customHeight="1">
      <c r="A69" s="597" t="s">
        <v>118</v>
      </c>
      <c r="B69" s="597"/>
      <c r="C69" s="597"/>
      <c r="D69" s="597"/>
      <c r="E69" s="597"/>
      <c r="F69" s="597"/>
      <c r="G69" s="597"/>
      <c r="H69" s="597"/>
      <c r="I69" s="597"/>
      <c r="K69"/>
      <c r="L69"/>
      <c r="M69"/>
      <c r="O69"/>
    </row>
    <row r="70" spans="1:18" s="3" customFormat="1" ht="30" hidden="1" customHeight="1">
      <c r="A70" s="598" t="s">
        <v>119</v>
      </c>
      <c r="B70" s="598"/>
      <c r="C70" s="598"/>
      <c r="D70" s="598"/>
      <c r="E70" s="598"/>
      <c r="F70" s="598"/>
      <c r="G70" s="598"/>
      <c r="H70" s="598"/>
      <c r="I70" s="598"/>
      <c r="J70" s="607" t="s">
        <v>120</v>
      </c>
      <c r="K70" s="608"/>
      <c r="L70" s="608"/>
      <c r="M70" s="608"/>
      <c r="N70" s="608"/>
      <c r="O70" s="608"/>
      <c r="P70" s="608"/>
      <c r="Q70" s="608"/>
      <c r="R70" s="608"/>
    </row>
    <row r="71" spans="1:18" s="3" customFormat="1" ht="30" hidden="1" customHeight="1">
      <c r="A71" s="609" t="s">
        <v>121</v>
      </c>
      <c r="B71" s="609"/>
      <c r="C71" s="609"/>
      <c r="D71" s="609"/>
      <c r="E71" s="609"/>
      <c r="F71" s="609"/>
      <c r="G71" s="609"/>
      <c r="H71" s="609"/>
      <c r="I71" s="609"/>
      <c r="K71"/>
      <c r="L71"/>
      <c r="M71"/>
      <c r="O71"/>
    </row>
    <row r="72" spans="1:18" s="3" customFormat="1" ht="18.75" hidden="1" customHeight="1">
      <c r="A72" s="610" t="s">
        <v>122</v>
      </c>
      <c r="B72" s="610"/>
      <c r="C72" s="610"/>
      <c r="D72" s="610"/>
      <c r="E72" s="610"/>
      <c r="F72" s="610"/>
      <c r="G72" s="610"/>
      <c r="H72" s="610"/>
      <c r="I72" s="610"/>
      <c r="K72"/>
      <c r="L72"/>
      <c r="M72"/>
      <c r="O72"/>
    </row>
    <row r="73" spans="1:18" s="3" customFormat="1">
      <c r="A73" s="611"/>
      <c r="B73" s="611"/>
      <c r="C73" s="611"/>
      <c r="D73" s="611"/>
      <c r="E73" s="611"/>
      <c r="F73" s="611"/>
      <c r="G73" s="611"/>
      <c r="H73" s="611"/>
      <c r="I73" s="611"/>
      <c r="K73"/>
      <c r="L73"/>
      <c r="M73"/>
      <c r="O73"/>
    </row>
    <row r="74" spans="1:18" s="3" customFormat="1">
      <c r="A74" s="594" t="s">
        <v>123</v>
      </c>
      <c r="B74" s="594"/>
      <c r="C74" s="594"/>
      <c r="D74" s="594"/>
      <c r="E74" s="594"/>
      <c r="F74" s="594"/>
      <c r="G74" s="594"/>
      <c r="H74" s="594"/>
      <c r="I74" s="594"/>
      <c r="K74"/>
      <c r="L74"/>
      <c r="M74"/>
      <c r="O74"/>
    </row>
    <row r="75" spans="1:18" s="3" customFormat="1">
      <c r="A75" s="599" t="s">
        <v>124</v>
      </c>
      <c r="B75" s="599"/>
      <c r="C75" s="599"/>
      <c r="D75" s="599"/>
      <c r="E75" s="599"/>
      <c r="F75" s="599"/>
      <c r="G75" s="599"/>
      <c r="H75" s="599"/>
      <c r="I75" s="128" t="s">
        <v>79</v>
      </c>
      <c r="K75"/>
      <c r="L75" s="53"/>
      <c r="M75"/>
      <c r="O75"/>
    </row>
    <row r="76" spans="1:18" s="3" customFormat="1">
      <c r="A76" s="56" t="s">
        <v>125</v>
      </c>
      <c r="B76" s="669" t="s">
        <v>126</v>
      </c>
      <c r="C76" s="669"/>
      <c r="D76" s="669"/>
      <c r="E76" s="669"/>
      <c r="F76" s="669"/>
      <c r="G76" s="669"/>
      <c r="H76" s="669"/>
      <c r="I76" s="130">
        <f>I44</f>
        <v>795.77003666666656</v>
      </c>
      <c r="K76"/>
      <c r="L76"/>
      <c r="M76"/>
      <c r="O76"/>
    </row>
    <row r="77" spans="1:18" s="3" customFormat="1">
      <c r="A77" s="56" t="s">
        <v>127</v>
      </c>
      <c r="B77" s="669" t="s">
        <v>128</v>
      </c>
      <c r="C77" s="669"/>
      <c r="D77" s="669"/>
      <c r="E77" s="669"/>
      <c r="F77" s="669"/>
      <c r="G77" s="669"/>
      <c r="H77" s="669"/>
      <c r="I77" s="130">
        <f>I60</f>
        <v>1726.0083334933331</v>
      </c>
      <c r="K77"/>
      <c r="L77"/>
      <c r="M77"/>
      <c r="O77"/>
    </row>
    <row r="78" spans="1:18" s="3" customFormat="1">
      <c r="A78" s="56" t="s">
        <v>129</v>
      </c>
      <c r="B78" s="669" t="s">
        <v>130</v>
      </c>
      <c r="C78" s="669"/>
      <c r="D78" s="669"/>
      <c r="E78" s="669"/>
      <c r="F78" s="669"/>
      <c r="G78" s="669"/>
      <c r="H78" s="669"/>
      <c r="I78" s="130">
        <f>I68</f>
        <v>711.69899999999996</v>
      </c>
      <c r="K78"/>
      <c r="L78"/>
      <c r="M78"/>
      <c r="O78"/>
    </row>
    <row r="79" spans="1:18" s="3" customFormat="1">
      <c r="A79" s="599" t="s">
        <v>131</v>
      </c>
      <c r="B79" s="599"/>
      <c r="C79" s="599"/>
      <c r="D79" s="599"/>
      <c r="E79" s="599"/>
      <c r="F79" s="599"/>
      <c r="G79" s="599"/>
      <c r="H79" s="599"/>
      <c r="I79" s="132">
        <f>TRUNC(SUM(I76:I78),2)</f>
        <v>3233.47</v>
      </c>
      <c r="K79"/>
      <c r="L79"/>
      <c r="M79"/>
      <c r="O79"/>
    </row>
    <row r="80" spans="1:18" s="3" customFormat="1">
      <c r="A80" s="11"/>
      <c r="B80" s="140"/>
      <c r="C80" s="140"/>
      <c r="D80" s="140"/>
      <c r="E80" s="140"/>
      <c r="F80" s="140"/>
      <c r="G80" s="140"/>
      <c r="H80" s="140"/>
      <c r="I80" s="141"/>
      <c r="K80"/>
      <c r="L80"/>
      <c r="M80"/>
      <c r="O80"/>
    </row>
    <row r="81" spans="1:15" s="3" customFormat="1">
      <c r="A81" s="594" t="s">
        <v>132</v>
      </c>
      <c r="B81" s="594"/>
      <c r="C81" s="594"/>
      <c r="D81" s="594"/>
      <c r="E81" s="594"/>
      <c r="F81" s="594"/>
      <c r="G81" s="594"/>
      <c r="H81" s="594"/>
      <c r="I81" s="594"/>
      <c r="K81"/>
      <c r="L81"/>
      <c r="M81"/>
      <c r="O81"/>
    </row>
    <row r="82" spans="1:15" s="3" customFormat="1">
      <c r="A82" s="56">
        <v>3</v>
      </c>
      <c r="B82" s="670" t="s">
        <v>133</v>
      </c>
      <c r="C82" s="670"/>
      <c r="D82" s="670"/>
      <c r="E82" s="670"/>
      <c r="F82" s="670"/>
      <c r="G82" s="670"/>
      <c r="H82" s="128" t="s">
        <v>78</v>
      </c>
      <c r="I82" s="128" t="s">
        <v>79</v>
      </c>
      <c r="K82"/>
      <c r="L82"/>
      <c r="M82"/>
      <c r="O82"/>
    </row>
    <row r="83" spans="1:15" s="3" customFormat="1">
      <c r="A83" s="56" t="s">
        <v>52</v>
      </c>
      <c r="B83" s="669" t="s">
        <v>134</v>
      </c>
      <c r="C83" s="669"/>
      <c r="D83" s="669"/>
      <c r="E83" s="669"/>
      <c r="F83" s="669"/>
      <c r="G83" s="669"/>
      <c r="H83" s="133">
        <v>4.5999999999999999E-3</v>
      </c>
      <c r="I83" s="130">
        <f t="shared" ref="I83:I88" si="0">$I$38*H83</f>
        <v>17.914562</v>
      </c>
      <c r="K83"/>
      <c r="L83"/>
      <c r="M83"/>
      <c r="O83"/>
    </row>
    <row r="84" spans="1:15" s="3" customFormat="1">
      <c r="A84" s="56" t="s">
        <v>55</v>
      </c>
      <c r="B84" s="669" t="s">
        <v>135</v>
      </c>
      <c r="C84" s="669"/>
      <c r="D84" s="669"/>
      <c r="E84" s="669"/>
      <c r="F84" s="669"/>
      <c r="G84" s="669"/>
      <c r="H84" s="133">
        <v>0.08</v>
      </c>
      <c r="I84" s="130">
        <f>H84*I83</f>
        <v>1.43316496</v>
      </c>
      <c r="K84"/>
      <c r="L84"/>
      <c r="M84"/>
      <c r="O84"/>
    </row>
    <row r="85" spans="1:15" s="3" customFormat="1">
      <c r="A85" s="56" t="s">
        <v>58</v>
      </c>
      <c r="B85" s="669" t="s">
        <v>136</v>
      </c>
      <c r="C85" s="669"/>
      <c r="D85" s="669"/>
      <c r="E85" s="669"/>
      <c r="F85" s="669"/>
      <c r="G85" s="669"/>
      <c r="H85" s="133">
        <v>3.4000000000000002E-2</v>
      </c>
      <c r="I85" s="130">
        <f>$I$38*H85</f>
        <v>132.41198</v>
      </c>
      <c r="K85"/>
      <c r="L85"/>
      <c r="M85"/>
      <c r="O85"/>
    </row>
    <row r="86" spans="1:15" s="3" customFormat="1">
      <c r="A86" s="56" t="s">
        <v>61</v>
      </c>
      <c r="B86" s="669" t="s">
        <v>137</v>
      </c>
      <c r="C86" s="669"/>
      <c r="D86" s="669"/>
      <c r="E86" s="669"/>
      <c r="F86" s="669"/>
      <c r="G86" s="669"/>
      <c r="H86" s="133">
        <v>2.8999999999999998E-3</v>
      </c>
      <c r="I86" s="130">
        <f t="shared" si="0"/>
        <v>11.293962999999998</v>
      </c>
      <c r="L86" s="53"/>
    </row>
    <row r="87" spans="1:15" s="3" customFormat="1">
      <c r="A87" s="56" t="s">
        <v>84</v>
      </c>
      <c r="B87" s="669" t="s">
        <v>138</v>
      </c>
      <c r="C87" s="669"/>
      <c r="D87" s="669"/>
      <c r="E87" s="669"/>
      <c r="F87" s="669"/>
      <c r="G87" s="669"/>
      <c r="H87" s="142">
        <f>H86*H60</f>
        <v>1.0672000000000001E-3</v>
      </c>
      <c r="I87" s="130">
        <f t="shared" si="0"/>
        <v>4.1561783840000004</v>
      </c>
      <c r="K87" s="13"/>
    </row>
    <row r="88" spans="1:15" s="3" customFormat="1">
      <c r="A88" s="56" t="s">
        <v>86</v>
      </c>
      <c r="B88" s="669" t="s">
        <v>139</v>
      </c>
      <c r="C88" s="669"/>
      <c r="D88" s="669"/>
      <c r="E88" s="669"/>
      <c r="F88" s="669"/>
      <c r="G88" s="669"/>
      <c r="H88" s="133">
        <v>6.0000000000000001E-3</v>
      </c>
      <c r="I88" s="130">
        <f t="shared" si="0"/>
        <v>23.366820000000001</v>
      </c>
      <c r="K88"/>
    </row>
    <row r="89" spans="1:15" s="3" customFormat="1">
      <c r="A89" s="599" t="s">
        <v>140</v>
      </c>
      <c r="B89" s="599"/>
      <c r="C89" s="599"/>
      <c r="D89" s="599"/>
      <c r="E89" s="599"/>
      <c r="F89" s="599"/>
      <c r="G89" s="599"/>
      <c r="H89" s="135">
        <f>TRUNC(SUM(H83:H88),4)</f>
        <v>0.1285</v>
      </c>
      <c r="I89" s="132">
        <f>TRUNC(SUM(I83:I88),2)</f>
        <v>190.57</v>
      </c>
      <c r="K89"/>
    </row>
    <row r="90" spans="1:15" s="3" customFormat="1">
      <c r="A90" s="612"/>
      <c r="B90" s="612"/>
      <c r="C90" s="612"/>
      <c r="D90" s="612"/>
      <c r="E90" s="612"/>
      <c r="F90" s="612"/>
      <c r="G90" s="612"/>
      <c r="H90" s="612"/>
      <c r="I90" s="612"/>
      <c r="K90"/>
    </row>
    <row r="91" spans="1:15" s="3" customFormat="1">
      <c r="A91" s="594" t="s">
        <v>141</v>
      </c>
      <c r="B91" s="594"/>
      <c r="C91" s="594"/>
      <c r="D91" s="594"/>
      <c r="E91" s="594"/>
      <c r="F91" s="594"/>
      <c r="G91" s="594"/>
      <c r="H91" s="594"/>
      <c r="I91" s="594"/>
      <c r="K91"/>
    </row>
    <row r="92" spans="1:15" s="3" customFormat="1">
      <c r="A92" s="613" t="s">
        <v>142</v>
      </c>
      <c r="B92" s="613"/>
      <c r="C92" s="613"/>
      <c r="D92" s="613"/>
      <c r="E92" s="613"/>
      <c r="F92" s="613"/>
      <c r="G92" s="613"/>
      <c r="H92" s="143" t="s">
        <v>78</v>
      </c>
      <c r="I92" s="143" t="s">
        <v>79</v>
      </c>
      <c r="K92"/>
    </row>
    <row r="93" spans="1:15" s="3" customFormat="1">
      <c r="A93" s="56" t="s">
        <v>52</v>
      </c>
      <c r="B93" s="579" t="s">
        <v>143</v>
      </c>
      <c r="C93" s="579"/>
      <c r="D93" s="579"/>
      <c r="E93" s="579"/>
      <c r="F93" s="579"/>
      <c r="G93" s="579"/>
      <c r="H93" s="235">
        <v>9.4999999999999998E-3</v>
      </c>
      <c r="I93" s="130">
        <f>$I$38*H93</f>
        <v>36.997464999999998</v>
      </c>
      <c r="K93"/>
    </row>
    <row r="94" spans="1:15" s="3" customFormat="1">
      <c r="A94" s="56" t="s">
        <v>55</v>
      </c>
      <c r="B94" s="579" t="s">
        <v>144</v>
      </c>
      <c r="C94" s="579"/>
      <c r="D94" s="579"/>
      <c r="E94" s="579"/>
      <c r="F94" s="579"/>
      <c r="G94" s="579"/>
      <c r="H94" s="133">
        <v>3.8800000000000001E-2</v>
      </c>
      <c r="I94" s="130">
        <f>$I$38*H94</f>
        <v>151.105436</v>
      </c>
      <c r="J94" s="13"/>
      <c r="K94"/>
    </row>
    <row r="95" spans="1:15" s="3" customFormat="1">
      <c r="A95" s="56" t="s">
        <v>58</v>
      </c>
      <c r="B95" s="579" t="s">
        <v>145</v>
      </c>
      <c r="C95" s="579"/>
      <c r="D95" s="579"/>
      <c r="E95" s="579"/>
      <c r="F95" s="579"/>
      <c r="G95" s="579"/>
      <c r="H95" s="133">
        <v>1E-3</v>
      </c>
      <c r="I95" s="130">
        <f>$I$38*H95</f>
        <v>3.8944700000000001</v>
      </c>
      <c r="J95" s="13"/>
      <c r="K95" s="14"/>
    </row>
    <row r="96" spans="1:15" s="3" customFormat="1">
      <c r="A96" s="56" t="s">
        <v>61</v>
      </c>
      <c r="B96" s="579" t="s">
        <v>146</v>
      </c>
      <c r="C96" s="579"/>
      <c r="D96" s="579"/>
      <c r="E96" s="579"/>
      <c r="F96" s="579"/>
      <c r="G96" s="579"/>
      <c r="H96" s="133">
        <v>4.1999999999999997E-3</v>
      </c>
      <c r="I96" s="130">
        <f t="shared" ref="I96:I98" si="1">$I$38*H96</f>
        <v>16.356773999999998</v>
      </c>
      <c r="J96" s="13"/>
      <c r="K96" s="14"/>
    </row>
    <row r="97" spans="1:14" s="3" customFormat="1">
      <c r="A97" s="56" t="s">
        <v>84</v>
      </c>
      <c r="B97" s="579" t="s">
        <v>147</v>
      </c>
      <c r="C97" s="579"/>
      <c r="D97" s="579"/>
      <c r="E97" s="579"/>
      <c r="F97" s="579"/>
      <c r="G97" s="579"/>
      <c r="H97" s="133">
        <v>2.0000000000000001E-4</v>
      </c>
      <c r="I97" s="130">
        <f t="shared" si="1"/>
        <v>0.77889399999999998</v>
      </c>
      <c r="J97"/>
      <c r="K97" s="15"/>
    </row>
    <row r="98" spans="1:14" s="3" customFormat="1" ht="28.5" customHeight="1">
      <c r="A98" s="56" t="s">
        <v>86</v>
      </c>
      <c r="B98" s="632" t="s">
        <v>148</v>
      </c>
      <c r="C98" s="632"/>
      <c r="D98" s="632"/>
      <c r="E98" s="632"/>
      <c r="F98" s="632"/>
      <c r="G98" s="632"/>
      <c r="H98" s="133">
        <f>H60*(H44+H93+H94+H95+H96+H97)</f>
        <v>9.4956266666666664E-2</v>
      </c>
      <c r="I98" s="130">
        <f t="shared" si="1"/>
        <v>369.80433184533331</v>
      </c>
      <c r="J98" s="16"/>
      <c r="K98"/>
    </row>
    <row r="99" spans="1:14" s="3" customFormat="1">
      <c r="A99" s="599" t="s">
        <v>149</v>
      </c>
      <c r="B99" s="599"/>
      <c r="C99" s="599"/>
      <c r="D99" s="599"/>
      <c r="E99" s="599"/>
      <c r="F99" s="599"/>
      <c r="G99" s="599"/>
      <c r="H99" s="135">
        <f>TRUNC(SUM(H93:H98),4)</f>
        <v>0.14860000000000001</v>
      </c>
      <c r="I99" s="132">
        <f>TRUNC(SUM(I93:I98),2)</f>
        <v>578.92999999999995</v>
      </c>
      <c r="K99"/>
    </row>
    <row r="100" spans="1:14" s="3" customFormat="1">
      <c r="A100" s="617"/>
      <c r="B100" s="617"/>
      <c r="C100" s="617"/>
      <c r="D100" s="617"/>
      <c r="E100" s="617"/>
      <c r="F100" s="617"/>
      <c r="G100" s="617"/>
      <c r="H100" s="617"/>
      <c r="I100" s="617"/>
      <c r="K100"/>
    </row>
    <row r="101" spans="1:14" s="3" customFormat="1">
      <c r="A101" s="613" t="s">
        <v>150</v>
      </c>
      <c r="B101" s="613"/>
      <c r="C101" s="613"/>
      <c r="D101" s="613"/>
      <c r="E101" s="613"/>
      <c r="F101" s="613"/>
      <c r="G101" s="613"/>
      <c r="H101" s="143" t="s">
        <v>78</v>
      </c>
      <c r="I101" s="143" t="s">
        <v>79</v>
      </c>
      <c r="K101"/>
    </row>
    <row r="102" spans="1:14" s="3" customFormat="1">
      <c r="A102" s="265" t="s">
        <v>52</v>
      </c>
      <c r="B102" s="671" t="s">
        <v>151</v>
      </c>
      <c r="C102" s="671"/>
      <c r="D102" s="671"/>
      <c r="E102" s="671"/>
      <c r="F102" s="671"/>
      <c r="G102" s="671"/>
      <c r="H102" s="235">
        <v>0</v>
      </c>
      <c r="I102" s="266">
        <f>(I38/220)*1.5*15</f>
        <v>398.29806818181817</v>
      </c>
      <c r="K102"/>
    </row>
    <row r="103" spans="1:14" s="3" customFormat="1">
      <c r="A103" s="599" t="s">
        <v>152</v>
      </c>
      <c r="B103" s="599"/>
      <c r="C103" s="599"/>
      <c r="D103" s="599"/>
      <c r="E103" s="599"/>
      <c r="F103" s="599"/>
      <c r="G103" s="599"/>
      <c r="H103" s="135">
        <f>TRUNC(SUM(H102),4)</f>
        <v>0</v>
      </c>
      <c r="I103" s="132">
        <f>TRUNC(SUM(I102),2)</f>
        <v>398.29</v>
      </c>
      <c r="K103"/>
    </row>
    <row r="104" spans="1:14" s="3" customFormat="1">
      <c r="A104" s="615"/>
      <c r="B104" s="615"/>
      <c r="C104" s="615"/>
      <c r="D104" s="615"/>
      <c r="E104" s="615"/>
      <c r="F104" s="615"/>
      <c r="G104" s="615"/>
      <c r="H104" s="615"/>
      <c r="I104" s="615"/>
      <c r="K104"/>
    </row>
    <row r="105" spans="1:14" s="3" customFormat="1">
      <c r="A105" s="594" t="s">
        <v>153</v>
      </c>
      <c r="B105" s="594"/>
      <c r="C105" s="594"/>
      <c r="D105" s="594"/>
      <c r="E105" s="594"/>
      <c r="F105" s="594"/>
      <c r="G105" s="594"/>
      <c r="H105" s="594"/>
      <c r="I105" s="594"/>
      <c r="K105"/>
    </row>
    <row r="106" spans="1:14" s="3" customFormat="1">
      <c r="A106" s="599" t="s">
        <v>154</v>
      </c>
      <c r="B106" s="599"/>
      <c r="C106" s="599"/>
      <c r="D106" s="599"/>
      <c r="E106" s="599"/>
      <c r="F106" s="599"/>
      <c r="G106" s="599"/>
      <c r="H106" s="599"/>
      <c r="I106" s="128" t="s">
        <v>79</v>
      </c>
      <c r="K106"/>
    </row>
    <row r="107" spans="1:14" s="3" customFormat="1">
      <c r="A107" s="56" t="s">
        <v>155</v>
      </c>
      <c r="B107" s="668" t="s">
        <v>205</v>
      </c>
      <c r="C107" s="668"/>
      <c r="D107" s="668"/>
      <c r="E107" s="668"/>
      <c r="F107" s="668"/>
      <c r="G107" s="668"/>
      <c r="H107" s="668"/>
      <c r="I107" s="130">
        <f>I99</f>
        <v>578.92999999999995</v>
      </c>
      <c r="K107"/>
    </row>
    <row r="108" spans="1:14" s="3" customFormat="1">
      <c r="A108" s="56" t="s">
        <v>157</v>
      </c>
      <c r="B108" s="668" t="s">
        <v>206</v>
      </c>
      <c r="C108" s="668"/>
      <c r="D108" s="668"/>
      <c r="E108" s="668"/>
      <c r="F108" s="668"/>
      <c r="G108" s="668"/>
      <c r="H108" s="668"/>
      <c r="I108" s="130">
        <f>I103</f>
        <v>398.29</v>
      </c>
      <c r="K108"/>
      <c r="M108" s="36"/>
      <c r="N108" s="52"/>
    </row>
    <row r="109" spans="1:14" s="3" customFormat="1">
      <c r="A109" s="599" t="s">
        <v>159</v>
      </c>
      <c r="B109" s="599"/>
      <c r="C109" s="599"/>
      <c r="D109" s="599"/>
      <c r="E109" s="599"/>
      <c r="F109" s="599"/>
      <c r="G109" s="599"/>
      <c r="H109" s="599"/>
      <c r="I109" s="132">
        <f>TRUNC(SUM(I107:I108),2)</f>
        <v>977.22</v>
      </c>
      <c r="K109"/>
    </row>
    <row r="110" spans="1:14" s="3" customFormat="1">
      <c r="A110" s="618"/>
      <c r="B110" s="618"/>
      <c r="C110" s="618"/>
      <c r="D110" s="618"/>
      <c r="E110" s="618"/>
      <c r="F110" s="618"/>
      <c r="G110" s="618"/>
      <c r="H110" s="618"/>
      <c r="I110" s="618"/>
      <c r="K110"/>
      <c r="M110" s="36"/>
    </row>
    <row r="111" spans="1:14" s="3" customFormat="1">
      <c r="A111" s="594" t="s">
        <v>160</v>
      </c>
      <c r="B111" s="594"/>
      <c r="C111" s="594"/>
      <c r="D111" s="594"/>
      <c r="E111" s="594"/>
      <c r="F111" s="594"/>
      <c r="G111" s="594"/>
      <c r="H111" s="594"/>
      <c r="I111" s="594"/>
      <c r="K111"/>
    </row>
    <row r="112" spans="1:14" s="3" customFormat="1">
      <c r="A112" s="56">
        <v>5</v>
      </c>
      <c r="B112" s="670" t="s">
        <v>161</v>
      </c>
      <c r="C112" s="670"/>
      <c r="D112" s="670"/>
      <c r="E112" s="670"/>
      <c r="F112" s="670"/>
      <c r="G112" s="670"/>
      <c r="H112" s="128"/>
      <c r="I112" s="128" t="s">
        <v>79</v>
      </c>
      <c r="K112"/>
    </row>
    <row r="113" spans="1:11" s="3" customFormat="1">
      <c r="A113" s="56" t="s">
        <v>52</v>
      </c>
      <c r="B113" s="912" t="s">
        <v>162</v>
      </c>
      <c r="C113" s="912"/>
      <c r="D113" s="912"/>
      <c r="E113" s="912"/>
      <c r="F113" s="912"/>
      <c r="G113" s="912"/>
      <c r="H113" s="144" t="s">
        <v>163</v>
      </c>
      <c r="I113" s="130">
        <f>UNIFORME!K13</f>
        <v>108.60916666666668</v>
      </c>
      <c r="K113"/>
    </row>
    <row r="114" spans="1:11" s="3" customFormat="1">
      <c r="A114" s="56" t="s">
        <v>55</v>
      </c>
      <c r="B114" s="912" t="s">
        <v>164</v>
      </c>
      <c r="C114" s="912"/>
      <c r="D114" s="912"/>
      <c r="E114" s="912"/>
      <c r="F114" s="912"/>
      <c r="G114" s="912"/>
      <c r="H114" s="144" t="s">
        <v>163</v>
      </c>
      <c r="I114" s="130">
        <f>'EQUIPAMENTOS E EPI'!J36</f>
        <v>29.710438368055559</v>
      </c>
      <c r="K114"/>
    </row>
    <row r="115" spans="1:11" s="3" customFormat="1">
      <c r="A115" s="56" t="s">
        <v>58</v>
      </c>
      <c r="B115" s="912" t="s">
        <v>216</v>
      </c>
      <c r="C115" s="912"/>
      <c r="D115" s="912"/>
      <c r="E115" s="912"/>
      <c r="F115" s="912"/>
      <c r="G115" s="912"/>
      <c r="H115" s="144" t="s">
        <v>163</v>
      </c>
      <c r="I115" s="130">
        <f>MOTOCICLETA!J8</f>
        <v>53.888888888888886</v>
      </c>
      <c r="K115"/>
    </row>
    <row r="116" spans="1:11" s="3" customFormat="1">
      <c r="A116" s="17" t="s">
        <v>61</v>
      </c>
      <c r="B116" s="912" t="s">
        <v>217</v>
      </c>
      <c r="C116" s="912"/>
      <c r="D116" s="912"/>
      <c r="E116" s="912"/>
      <c r="F116" s="912"/>
      <c r="G116" s="912"/>
      <c r="H116" s="144"/>
      <c r="I116" s="130">
        <f>'EQUIPAMENTOS E EPI'!J88</f>
        <v>4.6108796296296299</v>
      </c>
      <c r="K116"/>
    </row>
    <row r="117" spans="1:11" s="3" customFormat="1">
      <c r="A117" s="17" t="s">
        <v>84</v>
      </c>
      <c r="B117" s="907" t="s">
        <v>165</v>
      </c>
      <c r="C117" s="907"/>
      <c r="D117" s="907"/>
      <c r="E117" s="907"/>
      <c r="F117" s="907"/>
      <c r="G117" s="907"/>
      <c r="H117" s="144" t="s">
        <v>163</v>
      </c>
      <c r="I117" s="130">
        <f>'COFRE, ARMÁRIOS, RELÓGIO PONTO'!J10</f>
        <v>1.4318577777777777</v>
      </c>
      <c r="K117"/>
    </row>
    <row r="118" spans="1:11" s="3" customFormat="1">
      <c r="A118" s="599" t="s">
        <v>166</v>
      </c>
      <c r="B118" s="599"/>
      <c r="C118" s="599"/>
      <c r="D118" s="599"/>
      <c r="E118" s="599"/>
      <c r="F118" s="599"/>
      <c r="G118" s="599"/>
      <c r="H118" s="135" t="s">
        <v>163</v>
      </c>
      <c r="I118" s="132">
        <f>TRUNC(SUM(I113:I117),2)</f>
        <v>198.25</v>
      </c>
      <c r="K118"/>
    </row>
    <row r="119" spans="1:11" s="3" customFormat="1">
      <c r="A119" s="618"/>
      <c r="B119" s="618"/>
      <c r="C119" s="618"/>
      <c r="D119" s="618"/>
      <c r="E119" s="618"/>
      <c r="F119" s="618"/>
      <c r="G119" s="618"/>
      <c r="H119" s="618"/>
      <c r="I119" s="618"/>
      <c r="K119"/>
    </row>
    <row r="120" spans="1:11" s="3" customFormat="1">
      <c r="A120" s="594" t="s">
        <v>167</v>
      </c>
      <c r="B120" s="594"/>
      <c r="C120" s="594"/>
      <c r="D120" s="594"/>
      <c r="E120" s="594"/>
      <c r="F120" s="594"/>
      <c r="G120" s="594"/>
      <c r="H120" s="594"/>
      <c r="I120" s="594"/>
      <c r="K120"/>
    </row>
    <row r="121" spans="1:11" s="3" customFormat="1">
      <c r="A121" s="56">
        <v>6</v>
      </c>
      <c r="B121" s="670" t="s">
        <v>168</v>
      </c>
      <c r="C121" s="670"/>
      <c r="D121" s="670"/>
      <c r="E121" s="670"/>
      <c r="F121" s="670"/>
      <c r="G121" s="670"/>
      <c r="H121" s="128" t="s">
        <v>78</v>
      </c>
      <c r="I121" s="128" t="s">
        <v>79</v>
      </c>
      <c r="K121"/>
    </row>
    <row r="122" spans="1:11" s="3" customFormat="1">
      <c r="A122" s="56" t="s">
        <v>52</v>
      </c>
      <c r="B122" s="669" t="s">
        <v>169</v>
      </c>
      <c r="C122" s="669"/>
      <c r="D122" s="669"/>
      <c r="E122" s="669"/>
      <c r="F122" s="669"/>
      <c r="G122" s="669"/>
      <c r="H122" s="324">
        <v>0.03</v>
      </c>
      <c r="I122" s="130">
        <f>TRUNC(H122*I146,2)</f>
        <v>254.81</v>
      </c>
      <c r="K122"/>
    </row>
    <row r="123" spans="1:11" s="3" customFormat="1">
      <c r="A123" s="56" t="s">
        <v>55</v>
      </c>
      <c r="B123" s="669" t="s">
        <v>170</v>
      </c>
      <c r="C123" s="669"/>
      <c r="D123" s="669"/>
      <c r="E123" s="669"/>
      <c r="F123" s="669"/>
      <c r="G123" s="669"/>
      <c r="H123" s="324">
        <v>0.03</v>
      </c>
      <c r="I123" s="130">
        <f>TRUNC(H123*(I122+I146),2)</f>
        <v>262.45999999999998</v>
      </c>
      <c r="K123"/>
    </row>
    <row r="124" spans="1:11" s="3" customFormat="1">
      <c r="A124" s="56" t="s">
        <v>58</v>
      </c>
      <c r="B124" s="679" t="s">
        <v>171</v>
      </c>
      <c r="C124" s="679"/>
      <c r="D124" s="679"/>
      <c r="E124" s="679"/>
      <c r="F124" s="679"/>
      <c r="G124" s="679"/>
      <c r="H124" s="131"/>
      <c r="I124" s="130"/>
      <c r="K124"/>
    </row>
    <row r="125" spans="1:11" s="3" customFormat="1">
      <c r="A125" s="56" t="s">
        <v>172</v>
      </c>
      <c r="B125" s="669" t="s">
        <v>173</v>
      </c>
      <c r="C125" s="669"/>
      <c r="D125" s="669"/>
      <c r="E125" s="669"/>
      <c r="F125" s="669"/>
      <c r="G125" s="669"/>
      <c r="H125" s="145">
        <v>6.4999999999999997E-3</v>
      </c>
      <c r="I125" s="130">
        <f>TRUNC(H125*I135,2)</f>
        <v>64.11</v>
      </c>
      <c r="K125"/>
    </row>
    <row r="126" spans="1:11" s="3" customFormat="1">
      <c r="A126" s="56" t="s">
        <v>174</v>
      </c>
      <c r="B126" s="669" t="s">
        <v>175</v>
      </c>
      <c r="C126" s="669"/>
      <c r="D126" s="669"/>
      <c r="E126" s="669"/>
      <c r="F126" s="669"/>
      <c r="G126" s="669"/>
      <c r="H126" s="145">
        <v>0.03</v>
      </c>
      <c r="I126" s="130">
        <f>TRUNC(H126*I135,2)</f>
        <v>295.93</v>
      </c>
      <c r="K126"/>
    </row>
    <row r="127" spans="1:11" s="3" customFormat="1">
      <c r="A127" s="56" t="s">
        <v>176</v>
      </c>
      <c r="B127" s="669" t="s">
        <v>177</v>
      </c>
      <c r="C127" s="669"/>
      <c r="D127" s="669"/>
      <c r="E127" s="669"/>
      <c r="F127" s="669"/>
      <c r="G127" s="669"/>
      <c r="H127" s="145">
        <v>0.05</v>
      </c>
      <c r="I127" s="130">
        <f>TRUNC(H127*I135,2)</f>
        <v>493.22</v>
      </c>
      <c r="K127" s="36"/>
    </row>
    <row r="128" spans="1:11" s="3" customFormat="1">
      <c r="A128" s="599" t="s">
        <v>178</v>
      </c>
      <c r="B128" s="599"/>
      <c r="C128" s="599"/>
      <c r="D128" s="599"/>
      <c r="E128" s="599"/>
      <c r="F128" s="599"/>
      <c r="G128" s="599"/>
      <c r="H128" s="146">
        <f>SUM(H122:H127)</f>
        <v>0.14650000000000002</v>
      </c>
      <c r="I128" s="130">
        <f>TRUNC(SUM(I122:I127),2)</f>
        <v>1370.53</v>
      </c>
      <c r="K128"/>
    </row>
    <row r="129" spans="1:11" s="3" customFormat="1">
      <c r="A129" s="54"/>
      <c r="B129" s="674"/>
      <c r="C129" s="674"/>
      <c r="D129" s="674"/>
      <c r="E129" s="674"/>
      <c r="F129" s="674"/>
      <c r="G129" s="674"/>
      <c r="H129" s="674"/>
      <c r="I129" s="674"/>
      <c r="K129"/>
    </row>
    <row r="130" spans="1:11" s="3" customFormat="1" hidden="1">
      <c r="A130" s="19" t="s">
        <v>179</v>
      </c>
      <c r="B130" s="675" t="s">
        <v>180</v>
      </c>
      <c r="C130" s="675"/>
      <c r="D130" s="675"/>
      <c r="E130" s="675"/>
      <c r="F130" s="675"/>
      <c r="G130" s="675"/>
      <c r="H130" s="147">
        <f>TRUNC(H125+H126+H127,4)</f>
        <v>8.6499999999999994E-2</v>
      </c>
      <c r="I130" s="148"/>
      <c r="K130"/>
    </row>
    <row r="131" spans="1:11" s="3" customFormat="1" hidden="1">
      <c r="A131" s="21"/>
      <c r="B131" s="672">
        <v>100</v>
      </c>
      <c r="C131" s="672"/>
      <c r="D131" s="672"/>
      <c r="E131" s="672"/>
      <c r="F131" s="672"/>
      <c r="G131" s="672"/>
      <c r="H131" s="149"/>
      <c r="I131" s="150"/>
      <c r="K131"/>
    </row>
    <row r="132" spans="1:11" s="3" customFormat="1" hidden="1">
      <c r="A132" s="23"/>
      <c r="B132" s="151"/>
      <c r="C132" s="151"/>
      <c r="D132" s="151"/>
      <c r="E132" s="151"/>
      <c r="F132" s="151"/>
      <c r="G132" s="151"/>
      <c r="H132" s="149"/>
      <c r="I132" s="150"/>
      <c r="K132"/>
    </row>
    <row r="133" spans="1:11" s="3" customFormat="1" hidden="1">
      <c r="A133" s="21" t="s">
        <v>181</v>
      </c>
      <c r="B133" s="672" t="s">
        <v>182</v>
      </c>
      <c r="C133" s="672"/>
      <c r="D133" s="672"/>
      <c r="E133" s="672"/>
      <c r="F133" s="672"/>
      <c r="G133" s="672"/>
      <c r="H133" s="149"/>
      <c r="I133" s="150">
        <f>TRUNC(I146+I122+I123,2)</f>
        <v>9011.25</v>
      </c>
      <c r="K133"/>
    </row>
    <row r="134" spans="1:11" s="3" customFormat="1" hidden="1">
      <c r="A134" s="21"/>
      <c r="B134" s="151"/>
      <c r="C134" s="151"/>
      <c r="D134" s="151"/>
      <c r="E134" s="151"/>
      <c r="F134" s="151"/>
      <c r="G134" s="151"/>
      <c r="H134" s="149"/>
      <c r="I134" s="150"/>
      <c r="K134"/>
    </row>
    <row r="135" spans="1:11" s="3" customFormat="1" hidden="1">
      <c r="A135" s="21" t="s">
        <v>183</v>
      </c>
      <c r="B135" s="672" t="s">
        <v>184</v>
      </c>
      <c r="C135" s="672"/>
      <c r="D135" s="672"/>
      <c r="E135" s="672"/>
      <c r="F135" s="672"/>
      <c r="G135" s="672"/>
      <c r="H135" s="149"/>
      <c r="I135" s="150">
        <f>TRUNC(I133/(1-H130),2)</f>
        <v>9864.5300000000007</v>
      </c>
      <c r="K135"/>
    </row>
    <row r="136" spans="1:11" s="3" customFormat="1" hidden="1">
      <c r="A136" s="21"/>
      <c r="B136" s="151"/>
      <c r="C136" s="151"/>
      <c r="D136" s="151"/>
      <c r="E136" s="151"/>
      <c r="F136" s="151"/>
      <c r="G136" s="151"/>
      <c r="H136" s="149"/>
      <c r="I136" s="150"/>
      <c r="K136"/>
    </row>
    <row r="137" spans="1:11" s="3" customFormat="1" hidden="1">
      <c r="A137" s="24"/>
      <c r="B137" s="673" t="s">
        <v>185</v>
      </c>
      <c r="C137" s="673"/>
      <c r="D137" s="673"/>
      <c r="E137" s="673"/>
      <c r="F137" s="673"/>
      <c r="G137" s="673"/>
      <c r="H137" s="152"/>
      <c r="I137" s="153">
        <f>TRUNC(I135-I133,2)</f>
        <v>853.28</v>
      </c>
      <c r="K137" s="16"/>
    </row>
    <row r="138" spans="1:11" s="3" customFormat="1" ht="2.25" customHeight="1">
      <c r="A138" s="54"/>
      <c r="B138" s="125"/>
      <c r="C138" s="125"/>
      <c r="D138" s="125"/>
      <c r="E138" s="125"/>
      <c r="F138" s="125"/>
      <c r="G138" s="125"/>
      <c r="H138" s="125"/>
      <c r="I138" s="154"/>
      <c r="K138"/>
    </row>
    <row r="139" spans="1:11" s="3" customFormat="1">
      <c r="A139" s="655" t="s">
        <v>186</v>
      </c>
      <c r="B139" s="655"/>
      <c r="C139" s="655"/>
      <c r="D139" s="655"/>
      <c r="E139" s="655"/>
      <c r="F139" s="655"/>
      <c r="G139" s="655"/>
      <c r="H139" s="655"/>
      <c r="I139" s="655"/>
      <c r="K139" s="26"/>
    </row>
    <row r="140" spans="1:11" s="3" customFormat="1">
      <c r="A140" s="612" t="s">
        <v>187</v>
      </c>
      <c r="B140" s="630"/>
      <c r="C140" s="630"/>
      <c r="D140" s="630"/>
      <c r="E140" s="630"/>
      <c r="F140" s="630"/>
      <c r="G140" s="631"/>
      <c r="H140" s="128" t="s">
        <v>78</v>
      </c>
      <c r="I140" s="128" t="s">
        <v>79</v>
      </c>
      <c r="K140"/>
    </row>
    <row r="141" spans="1:11" s="3" customFormat="1">
      <c r="A141" s="55" t="s">
        <v>52</v>
      </c>
      <c r="B141" s="676" t="str">
        <f>A28</f>
        <v>MÓDULO 1 - COMPOSIÇÃO DA REMUNERAÇÃO</v>
      </c>
      <c r="C141" s="677"/>
      <c r="D141" s="677"/>
      <c r="E141" s="677"/>
      <c r="F141" s="677"/>
      <c r="G141" s="678"/>
      <c r="H141" s="437">
        <f>I141/I148</f>
        <v>0.39479609225394874</v>
      </c>
      <c r="I141" s="130">
        <f>I38</f>
        <v>3894.47</v>
      </c>
      <c r="K141"/>
    </row>
    <row r="142" spans="1:11" s="3" customFormat="1">
      <c r="A142" s="55" t="s">
        <v>55</v>
      </c>
      <c r="B142" s="676" t="str">
        <f>A40</f>
        <v>MÓDULO 2 – ENCARGOS E BENEFÍCIOS ANUAIS, MENSAIS E DIÁRIOS</v>
      </c>
      <c r="C142" s="677"/>
      <c r="D142" s="677"/>
      <c r="E142" s="677"/>
      <c r="F142" s="677"/>
      <c r="G142" s="678"/>
      <c r="H142" s="437">
        <f>I142/I148</f>
        <v>0.32778820235369011</v>
      </c>
      <c r="I142" s="130">
        <f>I79</f>
        <v>3233.47</v>
      </c>
      <c r="K142"/>
    </row>
    <row r="143" spans="1:11" s="3" customFormat="1">
      <c r="A143" s="55" t="s">
        <v>58</v>
      </c>
      <c r="B143" s="676" t="str">
        <f>A81</f>
        <v>MÓDULO 3 – PROVISÃO PARA RESCISÃO</v>
      </c>
      <c r="C143" s="677"/>
      <c r="D143" s="677"/>
      <c r="E143" s="677"/>
      <c r="F143" s="677"/>
      <c r="G143" s="678"/>
      <c r="H143" s="437">
        <f>I143/I148</f>
        <v>1.931874974023038E-2</v>
      </c>
      <c r="I143" s="130">
        <f>I89</f>
        <v>190.57</v>
      </c>
      <c r="K143" s="26"/>
    </row>
    <row r="144" spans="1:11" s="3" customFormat="1">
      <c r="A144" s="55" t="s">
        <v>61</v>
      </c>
      <c r="B144" s="676" t="str">
        <f>A91</f>
        <v>MÓDULO 4 – CUSTO DE REPOSIÇÃO DO PROFISSIONAL AUSENTE</v>
      </c>
      <c r="C144" s="677"/>
      <c r="D144" s="677"/>
      <c r="E144" s="677"/>
      <c r="F144" s="677"/>
      <c r="G144" s="678"/>
      <c r="H144" s="437">
        <f>I144/I148</f>
        <v>9.9064221132119087E-2</v>
      </c>
      <c r="I144" s="130">
        <f>I109</f>
        <v>977.22</v>
      </c>
      <c r="K144" s="26"/>
    </row>
    <row r="145" spans="1:11" s="3" customFormat="1">
      <c r="A145" s="55" t="s">
        <v>84</v>
      </c>
      <c r="B145" s="676" t="str">
        <f>A111</f>
        <v>MÓDULO 5 – INSUMOS DIVERSOS</v>
      </c>
      <c r="C145" s="677"/>
      <c r="D145" s="677"/>
      <c r="E145" s="677"/>
      <c r="F145" s="677"/>
      <c r="G145" s="678"/>
      <c r="H145" s="437">
        <f>I145/I148</f>
        <v>2.0097298294593446E-2</v>
      </c>
      <c r="I145" s="130">
        <f>I118</f>
        <v>198.25</v>
      </c>
      <c r="K145"/>
    </row>
    <row r="146" spans="1:11" s="3" customFormat="1">
      <c r="A146" s="56"/>
      <c r="B146" s="670" t="s">
        <v>188</v>
      </c>
      <c r="C146" s="670"/>
      <c r="D146" s="670"/>
      <c r="E146" s="670"/>
      <c r="F146" s="670"/>
      <c r="G146" s="670"/>
      <c r="H146" s="670"/>
      <c r="I146" s="130">
        <f>TRUNC(SUM(I141:I145),2)</f>
        <v>8493.98</v>
      </c>
      <c r="J146" s="36"/>
      <c r="K146" s="16"/>
    </row>
    <row r="147" spans="1:11" s="3" customFormat="1">
      <c r="A147" s="55" t="s">
        <v>86</v>
      </c>
      <c r="B147" s="676" t="str">
        <f>A120</f>
        <v>MÓDULO 6 – CUSTOS INDIRETOS, TRIBUTOS E LUCRO</v>
      </c>
      <c r="C147" s="677"/>
      <c r="D147" s="677"/>
      <c r="E147" s="677"/>
      <c r="F147" s="677"/>
      <c r="G147" s="678"/>
      <c r="H147" s="437">
        <f>I147/I148</f>
        <v>0.13893543622541818</v>
      </c>
      <c r="I147" s="130">
        <f>I128</f>
        <v>1370.53</v>
      </c>
    </row>
    <row r="148" spans="1:11" s="3" customFormat="1" ht="18" customHeight="1">
      <c r="A148" s="624" t="s">
        <v>189</v>
      </c>
      <c r="B148" s="625"/>
      <c r="C148" s="625"/>
      <c r="D148" s="625"/>
      <c r="E148" s="625"/>
      <c r="F148" s="625"/>
      <c r="G148" s="626"/>
      <c r="H148" s="438">
        <f>H141+H142+H143+H144+H145+H147</f>
        <v>0.99999999999999989</v>
      </c>
      <c r="I148" s="384">
        <f>TRUNC(SUM(I146:I147),2)</f>
        <v>9864.51</v>
      </c>
      <c r="J148" s="52"/>
      <c r="K148" s="52"/>
    </row>
    <row r="149" spans="1:11" s="3" customFormat="1">
      <c r="A149"/>
      <c r="B149" s="155"/>
      <c r="C149" s="155"/>
      <c r="D149" s="155"/>
      <c r="E149" s="155"/>
      <c r="F149" s="155"/>
      <c r="G149" s="155"/>
      <c r="H149" s="155"/>
      <c r="I149" s="156"/>
    </row>
  </sheetData>
  <mergeCells count="154">
    <mergeCell ref="A3:I3"/>
    <mergeCell ref="A11:I11"/>
    <mergeCell ref="B12:G12"/>
    <mergeCell ref="H12:I12"/>
    <mergeCell ref="A17:I17"/>
    <mergeCell ref="A18:B18"/>
    <mergeCell ref="C18:D18"/>
    <mergeCell ref="E18:I18"/>
    <mergeCell ref="A19:B19"/>
    <mergeCell ref="C19:D19"/>
    <mergeCell ref="E19:I19"/>
    <mergeCell ref="B13:G13"/>
    <mergeCell ref="H13:I13"/>
    <mergeCell ref="B14:G14"/>
    <mergeCell ref="H14:I14"/>
    <mergeCell ref="B15:G15"/>
    <mergeCell ref="H15:I15"/>
    <mergeCell ref="A5:I5"/>
    <mergeCell ref="A21:I21"/>
    <mergeCell ref="B22:G22"/>
    <mergeCell ref="H22:I22"/>
    <mergeCell ref="B23:G23"/>
    <mergeCell ref="H23:I23"/>
    <mergeCell ref="B24:G24"/>
    <mergeCell ref="H24:I24"/>
    <mergeCell ref="B43:G43"/>
    <mergeCell ref="A45:I45"/>
    <mergeCell ref="B37:G37"/>
    <mergeCell ref="B32:G32"/>
    <mergeCell ref="B33:G33"/>
    <mergeCell ref="B34:G34"/>
    <mergeCell ref="B25:G25"/>
    <mergeCell ref="H25:I25"/>
    <mergeCell ref="B26:G26"/>
    <mergeCell ref="H26:I26"/>
    <mergeCell ref="A27:I27"/>
    <mergeCell ref="A28:I28"/>
    <mergeCell ref="B29:G29"/>
    <mergeCell ref="B30:G30"/>
    <mergeCell ref="B31:G31"/>
    <mergeCell ref="B35:G35"/>
    <mergeCell ref="B36:G36"/>
    <mergeCell ref="A46:I46"/>
    <mergeCell ref="A47:I47"/>
    <mergeCell ref="A48:I48"/>
    <mergeCell ref="A44:G44"/>
    <mergeCell ref="H53:H54"/>
    <mergeCell ref="A53:A54"/>
    <mergeCell ref="A38:H38"/>
    <mergeCell ref="A39:I39"/>
    <mergeCell ref="A40:I40"/>
    <mergeCell ref="A41:G41"/>
    <mergeCell ref="B42:G42"/>
    <mergeCell ref="B55:G55"/>
    <mergeCell ref="B56:G56"/>
    <mergeCell ref="B57:G57"/>
    <mergeCell ref="B58:G58"/>
    <mergeCell ref="B59:G59"/>
    <mergeCell ref="A60:G60"/>
    <mergeCell ref="A49:I49"/>
    <mergeCell ref="A50:G50"/>
    <mergeCell ref="B51:G51"/>
    <mergeCell ref="B52:G52"/>
    <mergeCell ref="B53:G54"/>
    <mergeCell ref="I53:I54"/>
    <mergeCell ref="B67:G67"/>
    <mergeCell ref="A68:H68"/>
    <mergeCell ref="A69:I69"/>
    <mergeCell ref="A70:I70"/>
    <mergeCell ref="J70:R70"/>
    <mergeCell ref="A61:I61"/>
    <mergeCell ref="A62:G62"/>
    <mergeCell ref="B63:G63"/>
    <mergeCell ref="B64:G64"/>
    <mergeCell ref="B65:G65"/>
    <mergeCell ref="B66:G66"/>
    <mergeCell ref="A81:I81"/>
    <mergeCell ref="B82:G82"/>
    <mergeCell ref="B83:G83"/>
    <mergeCell ref="A71:I71"/>
    <mergeCell ref="A72:I72"/>
    <mergeCell ref="A73:I73"/>
    <mergeCell ref="A74:I74"/>
    <mergeCell ref="A75:H75"/>
    <mergeCell ref="B76:H76"/>
    <mergeCell ref="B146:H146"/>
    <mergeCell ref="A148:G148"/>
    <mergeCell ref="B147:G147"/>
    <mergeCell ref="B145:G145"/>
    <mergeCell ref="B144:G144"/>
    <mergeCell ref="B143:G143"/>
    <mergeCell ref="B142:G142"/>
    <mergeCell ref="B141:G141"/>
    <mergeCell ref="A99:G99"/>
    <mergeCell ref="A100:I100"/>
    <mergeCell ref="A101:G101"/>
    <mergeCell ref="A140:G140"/>
    <mergeCell ref="B121:G121"/>
    <mergeCell ref="B122:G122"/>
    <mergeCell ref="B123:G123"/>
    <mergeCell ref="B124:G124"/>
    <mergeCell ref="B125:G125"/>
    <mergeCell ref="B126:G126"/>
    <mergeCell ref="B114:G114"/>
    <mergeCell ref="B115:G115"/>
    <mergeCell ref="B117:G117"/>
    <mergeCell ref="A118:G118"/>
    <mergeCell ref="A119:I119"/>
    <mergeCell ref="A120:I120"/>
    <mergeCell ref="B116:G116"/>
    <mergeCell ref="B135:G135"/>
    <mergeCell ref="B137:G137"/>
    <mergeCell ref="A139:I139"/>
    <mergeCell ref="B127:G127"/>
    <mergeCell ref="A128:G128"/>
    <mergeCell ref="B129:I129"/>
    <mergeCell ref="B130:G130"/>
    <mergeCell ref="B131:G131"/>
    <mergeCell ref="B133:G133"/>
    <mergeCell ref="B112:G112"/>
    <mergeCell ref="B113:G113"/>
    <mergeCell ref="B102:G102"/>
    <mergeCell ref="A103:G103"/>
    <mergeCell ref="A104:I104"/>
    <mergeCell ref="A105:I105"/>
    <mergeCell ref="A106:H106"/>
    <mergeCell ref="B107:H107"/>
    <mergeCell ref="B96:G96"/>
    <mergeCell ref="B97:G97"/>
    <mergeCell ref="B98:G98"/>
    <mergeCell ref="A1:I1"/>
    <mergeCell ref="A2:I2"/>
    <mergeCell ref="A4:I4"/>
    <mergeCell ref="A7:I7"/>
    <mergeCell ref="A9:I9"/>
    <mergeCell ref="B108:H108"/>
    <mergeCell ref="A109:H109"/>
    <mergeCell ref="A110:I110"/>
    <mergeCell ref="A111:I111"/>
    <mergeCell ref="A90:I90"/>
    <mergeCell ref="A91:I91"/>
    <mergeCell ref="A92:G92"/>
    <mergeCell ref="B93:G93"/>
    <mergeCell ref="B94:G94"/>
    <mergeCell ref="B95:G95"/>
    <mergeCell ref="B84:G84"/>
    <mergeCell ref="B85:G85"/>
    <mergeCell ref="B86:G86"/>
    <mergeCell ref="B87:G87"/>
    <mergeCell ref="B88:G88"/>
    <mergeCell ref="A89:G89"/>
    <mergeCell ref="B77:H77"/>
    <mergeCell ref="B78:H78"/>
    <mergeCell ref="A79:H79"/>
  </mergeCells>
  <pageMargins left="0.51181102362204722" right="0.51181102362204722" top="1.6535433070866143" bottom="1.299212598425197" header="0.11811023622047245" footer="0.31496062992125984"/>
  <pageSetup paperSize="9" scale="74" orientation="portrait" r:id="rId1"/>
  <rowBreaks count="1" manualBreakCount="1">
    <brk id="72" max="9"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AMK151"/>
  <sheetViews>
    <sheetView view="pageBreakPreview" topLeftCell="A35" zoomScale="140" zoomScaleNormal="100" zoomScaleSheetLayoutView="140" workbookViewId="0">
      <selection activeCell="B69" sqref="B69:G69"/>
    </sheetView>
  </sheetViews>
  <sheetFormatPr defaultRowHeight="13.9"/>
  <cols>
    <col min="1" max="1" width="9.140625" style="3"/>
    <col min="2" max="2" width="11.7109375" style="3" customWidth="1"/>
    <col min="3" max="6" width="9.140625" style="3"/>
    <col min="7" max="7" width="13.42578125" style="3" customWidth="1"/>
    <col min="8" max="8" width="14.140625" style="3" customWidth="1"/>
    <col min="9" max="9" width="16.42578125" style="174" bestFit="1" customWidth="1"/>
    <col min="10" max="10" width="12.7109375" style="3" customWidth="1"/>
    <col min="11" max="11" width="14.28515625" style="3" bestFit="1" customWidth="1"/>
    <col min="12" max="12" width="9.140625" style="3"/>
    <col min="13" max="13" width="13.7109375" style="3" bestFit="1" customWidth="1"/>
    <col min="14" max="1025" width="9.140625" style="3"/>
  </cols>
  <sheetData>
    <row r="1" spans="1:15">
      <c r="A1" s="582" t="s">
        <v>44</v>
      </c>
      <c r="B1" s="582"/>
      <c r="C1" s="582"/>
      <c r="D1" s="582"/>
      <c r="E1" s="582"/>
      <c r="F1" s="582"/>
      <c r="G1" s="582"/>
      <c r="H1" s="582"/>
      <c r="I1" s="582"/>
    </row>
    <row r="2" spans="1:15">
      <c r="A2" s="582" t="s">
        <v>45</v>
      </c>
      <c r="B2" s="582"/>
      <c r="C2" s="582"/>
      <c r="D2" s="582"/>
      <c r="E2" s="582"/>
      <c r="F2" s="582"/>
      <c r="G2" s="582"/>
      <c r="H2" s="582"/>
      <c r="I2" s="582"/>
    </row>
    <row r="3" spans="1:15">
      <c r="A3" s="582" t="s">
        <v>46</v>
      </c>
      <c r="B3" s="582"/>
      <c r="C3" s="582"/>
      <c r="D3" s="582"/>
      <c r="E3" s="582"/>
      <c r="F3" s="582"/>
      <c r="G3" s="582"/>
      <c r="H3" s="582"/>
      <c r="I3" s="582"/>
    </row>
    <row r="4" spans="1:15" s="117" customFormat="1" ht="12.75" customHeight="1">
      <c r="A4" s="582" t="s">
        <v>47</v>
      </c>
      <c r="B4" s="582"/>
      <c r="C4" s="582"/>
      <c r="D4" s="582"/>
      <c r="E4" s="582"/>
      <c r="F4" s="582"/>
      <c r="G4" s="582"/>
      <c r="H4" s="582"/>
      <c r="I4" s="582"/>
    </row>
    <row r="5" spans="1:15" s="117" customFormat="1" ht="12.75" customHeight="1">
      <c r="A5" s="582" t="s">
        <v>48</v>
      </c>
      <c r="B5" s="582"/>
      <c r="C5" s="582"/>
      <c r="D5" s="582"/>
      <c r="E5" s="582"/>
      <c r="F5" s="582"/>
      <c r="G5" s="582"/>
      <c r="H5" s="582"/>
      <c r="I5" s="582"/>
    </row>
    <row r="6" spans="1:15" s="117" customFormat="1" ht="12.75" customHeight="1">
      <c r="A6" s="54"/>
      <c r="B6" s="54"/>
      <c r="C6" s="54"/>
      <c r="D6" s="54"/>
      <c r="E6" s="54"/>
      <c r="F6" s="54"/>
      <c r="G6" s="54"/>
      <c r="H6" s="54"/>
      <c r="I6" s="160"/>
    </row>
    <row r="7" spans="1:15" s="117" customFormat="1" ht="12.75" customHeight="1">
      <c r="A7" s="577" t="s">
        <v>49</v>
      </c>
      <c r="B7" s="577"/>
      <c r="C7" s="577"/>
      <c r="D7" s="577"/>
      <c r="E7" s="577"/>
      <c r="F7" s="577"/>
      <c r="G7" s="577"/>
      <c r="H7" s="577"/>
      <c r="I7" s="577"/>
    </row>
    <row r="8" spans="1:15" s="117" customFormat="1" ht="12.75" customHeight="1">
      <c r="A8" s="118"/>
      <c r="B8" s="118"/>
      <c r="C8" s="118"/>
      <c r="D8" s="118"/>
      <c r="E8" s="118"/>
      <c r="F8" s="118"/>
      <c r="G8" s="118"/>
      <c r="H8" s="118"/>
      <c r="I8" s="118"/>
    </row>
    <row r="9" spans="1:15" s="117" customFormat="1" ht="12.75" customHeight="1">
      <c r="A9" s="653" t="s">
        <v>218</v>
      </c>
      <c r="B9" s="653"/>
      <c r="C9" s="653"/>
      <c r="D9" s="653"/>
      <c r="E9" s="653"/>
      <c r="F9" s="653"/>
      <c r="G9" s="653"/>
      <c r="H9" s="653"/>
      <c r="I9" s="653"/>
    </row>
    <row r="10" spans="1:15" s="3" customFormat="1">
      <c r="A10" s="1"/>
      <c r="B10" s="1"/>
      <c r="C10" s="1"/>
      <c r="D10" s="1"/>
      <c r="E10" s="1"/>
      <c r="F10" s="1"/>
      <c r="G10" s="1"/>
      <c r="H10" s="1"/>
      <c r="I10" s="161"/>
      <c r="J10"/>
      <c r="K10"/>
      <c r="L10"/>
      <c r="M10"/>
      <c r="O10"/>
    </row>
    <row r="11" spans="1:15" s="3" customFormat="1">
      <c r="A11" s="584" t="s">
        <v>51</v>
      </c>
      <c r="B11" s="584"/>
      <c r="C11" s="584"/>
      <c r="D11" s="584"/>
      <c r="E11" s="584"/>
      <c r="F11" s="584"/>
      <c r="G11" s="584"/>
      <c r="H11" s="584"/>
      <c r="I11" s="584"/>
      <c r="J11"/>
      <c r="K11"/>
      <c r="L11"/>
      <c r="M11"/>
      <c r="O11"/>
    </row>
    <row r="12" spans="1:15" s="3" customFormat="1">
      <c r="A12" s="55" t="s">
        <v>52</v>
      </c>
      <c r="B12" s="579" t="s">
        <v>53</v>
      </c>
      <c r="C12" s="579"/>
      <c r="D12" s="579"/>
      <c r="E12" s="579"/>
      <c r="F12" s="579"/>
      <c r="G12" s="579"/>
      <c r="H12" s="585" t="s">
        <v>54</v>
      </c>
      <c r="I12" s="585"/>
      <c r="J12"/>
      <c r="K12"/>
      <c r="L12"/>
      <c r="M12"/>
      <c r="O12"/>
    </row>
    <row r="13" spans="1:15" s="3" customFormat="1">
      <c r="A13" s="55" t="s">
        <v>55</v>
      </c>
      <c r="B13" s="579" t="s">
        <v>209</v>
      </c>
      <c r="C13" s="579"/>
      <c r="D13" s="579"/>
      <c r="E13" s="579"/>
      <c r="F13" s="579"/>
      <c r="G13" s="579"/>
      <c r="H13" s="580" t="s">
        <v>57</v>
      </c>
      <c r="I13" s="580"/>
      <c r="J13"/>
      <c r="K13"/>
      <c r="L13"/>
      <c r="M13"/>
      <c r="O13"/>
    </row>
    <row r="14" spans="1:15" s="3" customFormat="1">
      <c r="A14" s="55" t="s">
        <v>58</v>
      </c>
      <c r="B14" s="579" t="s">
        <v>59</v>
      </c>
      <c r="C14" s="579"/>
      <c r="D14" s="579"/>
      <c r="E14" s="579"/>
      <c r="F14" s="579"/>
      <c r="G14" s="579"/>
      <c r="H14" s="581" t="s">
        <v>60</v>
      </c>
      <c r="I14" s="581"/>
      <c r="J14"/>
      <c r="K14"/>
      <c r="L14"/>
      <c r="M14"/>
      <c r="O14"/>
    </row>
    <row r="15" spans="1:15" s="3" customFormat="1">
      <c r="A15" s="55" t="s">
        <v>61</v>
      </c>
      <c r="B15" s="579" t="s">
        <v>62</v>
      </c>
      <c r="C15" s="579"/>
      <c r="D15" s="579"/>
      <c r="E15" s="579"/>
      <c r="F15" s="579"/>
      <c r="G15" s="579"/>
      <c r="H15" s="580">
        <v>60</v>
      </c>
      <c r="I15" s="580"/>
      <c r="J15"/>
      <c r="K15"/>
      <c r="L15"/>
      <c r="M15"/>
      <c r="O15"/>
    </row>
    <row r="16" spans="1:15" s="3" customFormat="1">
      <c r="A16" s="54"/>
      <c r="B16" s="1"/>
      <c r="C16" s="1"/>
      <c r="D16" s="1"/>
      <c r="E16" s="1"/>
      <c r="F16" s="1"/>
      <c r="G16" s="1"/>
      <c r="H16" s="54"/>
      <c r="I16" s="160"/>
      <c r="J16"/>
      <c r="K16"/>
      <c r="L16"/>
      <c r="M16"/>
      <c r="O16"/>
    </row>
    <row r="17" spans="1:15" s="3" customFormat="1">
      <c r="A17" s="584" t="s">
        <v>63</v>
      </c>
      <c r="B17" s="584"/>
      <c r="C17" s="584"/>
      <c r="D17" s="584"/>
      <c r="E17" s="584"/>
      <c r="F17" s="584"/>
      <c r="G17" s="584"/>
      <c r="H17" s="584"/>
      <c r="I17" s="584"/>
      <c r="J17"/>
      <c r="K17"/>
      <c r="L17"/>
      <c r="M17"/>
      <c r="O17"/>
    </row>
    <row r="18" spans="1:15" s="3" customFormat="1">
      <c r="A18" s="580" t="s">
        <v>64</v>
      </c>
      <c r="B18" s="580"/>
      <c r="C18" s="580" t="s">
        <v>65</v>
      </c>
      <c r="D18" s="580"/>
      <c r="E18" s="580" t="s">
        <v>66</v>
      </c>
      <c r="F18" s="580"/>
      <c r="G18" s="580"/>
      <c r="H18" s="580"/>
      <c r="I18" s="580"/>
      <c r="J18"/>
      <c r="K18"/>
      <c r="L18"/>
      <c r="M18"/>
      <c r="O18"/>
    </row>
    <row r="19" spans="1:15" s="3" customFormat="1" ht="42" customHeight="1">
      <c r="A19" s="694" t="s">
        <v>219</v>
      </c>
      <c r="B19" s="694"/>
      <c r="C19" s="589" t="s">
        <v>220</v>
      </c>
      <c r="D19" s="589"/>
      <c r="E19" s="589">
        <v>4</v>
      </c>
      <c r="F19" s="589"/>
      <c r="G19" s="589"/>
      <c r="H19" s="589"/>
      <c r="I19" s="589"/>
      <c r="J19"/>
      <c r="K19"/>
      <c r="L19"/>
      <c r="M19"/>
      <c r="O19"/>
    </row>
    <row r="20" spans="1:15" s="3" customFormat="1">
      <c r="A20" s="54"/>
      <c r="B20" s="1"/>
      <c r="C20" s="1"/>
      <c r="D20" s="1"/>
      <c r="E20" s="1"/>
      <c r="F20" s="1"/>
      <c r="G20" s="1"/>
      <c r="H20" s="54"/>
      <c r="I20" s="160"/>
      <c r="J20"/>
      <c r="K20"/>
      <c r="L20"/>
      <c r="M20"/>
      <c r="O20"/>
    </row>
    <row r="21" spans="1:15" s="3" customFormat="1">
      <c r="A21" s="584" t="s">
        <v>69</v>
      </c>
      <c r="B21" s="584"/>
      <c r="C21" s="584"/>
      <c r="D21" s="584"/>
      <c r="E21" s="584"/>
      <c r="F21" s="584"/>
      <c r="G21" s="584"/>
      <c r="H21" s="584"/>
      <c r="I21" s="584"/>
      <c r="J21"/>
      <c r="K21"/>
      <c r="L21"/>
      <c r="M21"/>
      <c r="O21"/>
    </row>
    <row r="22" spans="1:15" s="3" customFormat="1" ht="24.75" customHeight="1">
      <c r="A22" s="55">
        <v>1</v>
      </c>
      <c r="B22" s="579" t="s">
        <v>70</v>
      </c>
      <c r="C22" s="579"/>
      <c r="D22" s="579"/>
      <c r="E22" s="579"/>
      <c r="F22" s="579"/>
      <c r="G22" s="579"/>
      <c r="H22" s="586" t="str">
        <f>A19</f>
        <v>VIGILANTE MOTORIZADO NOTURNO</v>
      </c>
      <c r="I22" s="586"/>
      <c r="J22"/>
      <c r="K22"/>
      <c r="L22"/>
      <c r="M22"/>
      <c r="O22"/>
    </row>
    <row r="23" spans="1:15" s="3" customFormat="1">
      <c r="A23" s="55">
        <v>2</v>
      </c>
      <c r="B23" s="579" t="s">
        <v>71</v>
      </c>
      <c r="C23" s="579"/>
      <c r="D23" s="579"/>
      <c r="E23" s="579"/>
      <c r="F23" s="579"/>
      <c r="G23" s="579"/>
      <c r="H23" s="580" t="s">
        <v>72</v>
      </c>
      <c r="I23" s="580"/>
      <c r="J23"/>
      <c r="K23"/>
      <c r="L23"/>
      <c r="M23"/>
      <c r="O23"/>
    </row>
    <row r="24" spans="1:15" s="3" customFormat="1">
      <c r="A24" s="55">
        <v>3</v>
      </c>
      <c r="B24" s="579" t="s">
        <v>73</v>
      </c>
      <c r="C24" s="579"/>
      <c r="D24" s="579"/>
      <c r="E24" s="579"/>
      <c r="F24" s="579"/>
      <c r="G24" s="579"/>
      <c r="H24" s="666">
        <v>2995.73</v>
      </c>
      <c r="I24" s="666"/>
      <c r="J24" s="176"/>
      <c r="K24" s="116"/>
      <c r="L24"/>
      <c r="M24"/>
      <c r="O24"/>
    </row>
    <row r="25" spans="1:15" s="3" customFormat="1" ht="27" customHeight="1">
      <c r="A25" s="55">
        <v>4</v>
      </c>
      <c r="B25" s="579" t="s">
        <v>74</v>
      </c>
      <c r="C25" s="579"/>
      <c r="D25" s="579"/>
      <c r="E25" s="579"/>
      <c r="F25" s="579"/>
      <c r="G25" s="579"/>
      <c r="H25" s="586" t="str">
        <f>H22</f>
        <v>VIGILANTE MOTORIZADO NOTURNO</v>
      </c>
      <c r="I25" s="586"/>
      <c r="J25"/>
      <c r="K25"/>
      <c r="L25"/>
      <c r="M25"/>
      <c r="O25"/>
    </row>
    <row r="26" spans="1:15" s="3" customFormat="1">
      <c r="A26" s="55">
        <v>5</v>
      </c>
      <c r="B26" s="579" t="s">
        <v>75</v>
      </c>
      <c r="C26" s="579"/>
      <c r="D26" s="579"/>
      <c r="E26" s="579"/>
      <c r="F26" s="579"/>
      <c r="G26" s="579"/>
      <c r="H26" s="592">
        <v>45449</v>
      </c>
      <c r="I26" s="592"/>
      <c r="J26"/>
      <c r="K26"/>
      <c r="L26"/>
      <c r="M26"/>
      <c r="O26"/>
    </row>
    <row r="27" spans="1:15" s="3" customFormat="1">
      <c r="A27" s="593"/>
      <c r="B27" s="593"/>
      <c r="C27" s="593"/>
      <c r="D27" s="593"/>
      <c r="E27" s="593"/>
      <c r="F27" s="593"/>
      <c r="G27" s="593"/>
      <c r="H27" s="593"/>
      <c r="I27" s="593"/>
      <c r="J27"/>
      <c r="K27"/>
      <c r="L27"/>
      <c r="M27"/>
      <c r="O27"/>
    </row>
    <row r="28" spans="1:15" s="3" customFormat="1">
      <c r="A28" s="594" t="s">
        <v>76</v>
      </c>
      <c r="B28" s="594"/>
      <c r="C28" s="594"/>
      <c r="D28" s="594"/>
      <c r="E28" s="594"/>
      <c r="F28" s="594"/>
      <c r="G28" s="594"/>
      <c r="H28" s="594"/>
      <c r="I28" s="594"/>
      <c r="J28"/>
      <c r="K28"/>
      <c r="L28"/>
      <c r="M28"/>
      <c r="O28"/>
    </row>
    <row r="29" spans="1:15" s="3" customFormat="1">
      <c r="A29" s="56">
        <v>1</v>
      </c>
      <c r="B29" s="599" t="s">
        <v>77</v>
      </c>
      <c r="C29" s="599"/>
      <c r="D29" s="599"/>
      <c r="E29" s="599"/>
      <c r="F29" s="599"/>
      <c r="G29" s="599"/>
      <c r="H29" s="56" t="s">
        <v>78</v>
      </c>
      <c r="I29" s="162" t="s">
        <v>79</v>
      </c>
      <c r="J29"/>
      <c r="K29"/>
      <c r="L29"/>
      <c r="M29"/>
      <c r="O29"/>
    </row>
    <row r="30" spans="1:15" s="3" customFormat="1">
      <c r="A30" s="56" t="s">
        <v>52</v>
      </c>
      <c r="B30" s="579" t="s">
        <v>80</v>
      </c>
      <c r="C30" s="579"/>
      <c r="D30" s="579"/>
      <c r="E30" s="579"/>
      <c r="F30" s="579"/>
      <c r="G30" s="579"/>
      <c r="H30" s="58"/>
      <c r="I30" s="325">
        <v>2723.41</v>
      </c>
      <c r="J30" s="556"/>
      <c r="K30"/>
      <c r="L30"/>
      <c r="M30"/>
      <c r="O30"/>
    </row>
    <row r="31" spans="1:15" s="3" customFormat="1">
      <c r="A31" s="56" t="s">
        <v>55</v>
      </c>
      <c r="B31" s="703" t="s">
        <v>81</v>
      </c>
      <c r="C31" s="703"/>
      <c r="D31" s="703"/>
      <c r="E31" s="703"/>
      <c r="F31" s="703"/>
      <c r="G31" s="703"/>
      <c r="H31" s="254"/>
      <c r="I31" s="237"/>
      <c r="J31" s="557"/>
      <c r="K31"/>
      <c r="L31"/>
      <c r="M31"/>
      <c r="O31"/>
    </row>
    <row r="32" spans="1:15" s="3" customFormat="1">
      <c r="A32" s="162" t="s">
        <v>211</v>
      </c>
      <c r="B32" s="689" t="s">
        <v>212</v>
      </c>
      <c r="C32" s="689"/>
      <c r="D32" s="689"/>
      <c r="E32" s="689"/>
      <c r="F32" s="689"/>
      <c r="G32" s="689"/>
      <c r="H32" s="131">
        <v>0.3</v>
      </c>
      <c r="I32" s="130">
        <f>I30*H32</f>
        <v>817.02299999999991</v>
      </c>
      <c r="J32" s="557"/>
      <c r="K32"/>
      <c r="L32"/>
      <c r="M32"/>
      <c r="O32"/>
    </row>
    <row r="33" spans="1:15" s="3" customFormat="1">
      <c r="A33" s="162" t="s">
        <v>213</v>
      </c>
      <c r="B33" s="689" t="s">
        <v>214</v>
      </c>
      <c r="C33" s="689"/>
      <c r="D33" s="689"/>
      <c r="E33" s="689"/>
      <c r="F33" s="689"/>
      <c r="G33" s="689"/>
      <c r="H33" s="131">
        <v>0.1</v>
      </c>
      <c r="I33" s="130">
        <f>(I30+I32)*H33</f>
        <v>354.04330000000004</v>
      </c>
      <c r="J33" s="557"/>
      <c r="K33"/>
      <c r="L33"/>
      <c r="M33"/>
      <c r="O33"/>
    </row>
    <row r="34" spans="1:15" s="3" customFormat="1">
      <c r="A34" s="162"/>
      <c r="B34" s="676" t="s">
        <v>215</v>
      </c>
      <c r="C34" s="676"/>
      <c r="D34" s="676"/>
      <c r="E34" s="676"/>
      <c r="F34" s="676"/>
      <c r="G34" s="676"/>
      <c r="H34" s="290">
        <f>SUM(H32:H33)</f>
        <v>0.4</v>
      </c>
      <c r="I34" s="130"/>
      <c r="J34" s="557"/>
      <c r="K34"/>
      <c r="L34" s="529"/>
      <c r="M34"/>
      <c r="O34"/>
    </row>
    <row r="35" spans="1:15" s="3" customFormat="1">
      <c r="A35" s="56" t="s">
        <v>61</v>
      </c>
      <c r="B35" s="703" t="s">
        <v>83</v>
      </c>
      <c r="C35" s="703"/>
      <c r="D35" s="703"/>
      <c r="E35" s="703"/>
      <c r="F35" s="703"/>
      <c r="G35" s="703"/>
      <c r="H35" s="254">
        <v>0.2</v>
      </c>
      <c r="I35" s="238">
        <f>(I30+I32+I33)/220*H35*7*60/52.5*15</f>
        <v>424.85196000000002</v>
      </c>
      <c r="J35" s="557"/>
      <c r="K35"/>
      <c r="L35"/>
      <c r="M35"/>
      <c r="O35"/>
    </row>
    <row r="36" spans="1:15" s="3" customFormat="1">
      <c r="A36" s="56" t="s">
        <v>84</v>
      </c>
      <c r="B36" s="627" t="s">
        <v>85</v>
      </c>
      <c r="C36" s="627"/>
      <c r="D36" s="627"/>
      <c r="E36" s="627"/>
      <c r="F36" s="627"/>
      <c r="G36" s="627"/>
      <c r="H36" s="2"/>
      <c r="I36" s="163">
        <v>0</v>
      </c>
      <c r="J36" s="399"/>
      <c r="K36"/>
      <c r="L36"/>
      <c r="M36"/>
      <c r="O36"/>
    </row>
    <row r="37" spans="1:15" s="3" customFormat="1">
      <c r="A37" s="56" t="s">
        <v>86</v>
      </c>
      <c r="B37" s="627" t="s">
        <v>87</v>
      </c>
      <c r="C37" s="627"/>
      <c r="D37" s="627"/>
      <c r="E37" s="627"/>
      <c r="F37" s="627"/>
      <c r="G37" s="627"/>
      <c r="H37" s="2"/>
      <c r="I37" s="163">
        <v>0</v>
      </c>
      <c r="J37" s="399"/>
      <c r="K37"/>
      <c r="L37"/>
      <c r="M37"/>
      <c r="O37"/>
    </row>
    <row r="38" spans="1:15" s="3" customFormat="1">
      <c r="A38" s="599" t="s">
        <v>88</v>
      </c>
      <c r="B38" s="599"/>
      <c r="C38" s="599"/>
      <c r="D38" s="599"/>
      <c r="E38" s="599"/>
      <c r="F38" s="599"/>
      <c r="G38" s="599"/>
      <c r="H38" s="599"/>
      <c r="I38" s="164">
        <f>TRUNC(SUM(I30:I37),2)</f>
        <v>4319.32</v>
      </c>
      <c r="J38" s="558"/>
      <c r="K38"/>
      <c r="L38"/>
      <c r="M38"/>
      <c r="O38"/>
    </row>
    <row r="39" spans="1:15" s="3" customFormat="1">
      <c r="A39" s="600"/>
      <c r="B39" s="600"/>
      <c r="C39" s="600"/>
      <c r="D39" s="600"/>
      <c r="E39" s="600"/>
      <c r="F39" s="600"/>
      <c r="G39" s="600"/>
      <c r="H39" s="600"/>
      <c r="I39" s="600"/>
      <c r="K39"/>
      <c r="L39"/>
      <c r="M39"/>
      <c r="O39"/>
    </row>
    <row r="40" spans="1:15" s="3" customFormat="1">
      <c r="A40" s="594" t="s">
        <v>89</v>
      </c>
      <c r="B40" s="594"/>
      <c r="C40" s="594"/>
      <c r="D40" s="594"/>
      <c r="E40" s="594"/>
      <c r="F40" s="594"/>
      <c r="G40" s="594"/>
      <c r="H40" s="594"/>
      <c r="I40" s="594"/>
      <c r="K40"/>
      <c r="L40"/>
      <c r="M40"/>
      <c r="O40"/>
    </row>
    <row r="41" spans="1:15" s="3" customFormat="1">
      <c r="A41" s="599" t="s">
        <v>90</v>
      </c>
      <c r="B41" s="599"/>
      <c r="C41" s="599"/>
      <c r="D41" s="599"/>
      <c r="E41" s="599"/>
      <c r="F41" s="599"/>
      <c r="G41" s="599"/>
      <c r="H41" s="56" t="s">
        <v>78</v>
      </c>
      <c r="I41" s="162" t="s">
        <v>79</v>
      </c>
      <c r="K41"/>
      <c r="L41"/>
      <c r="M41"/>
      <c r="O41"/>
    </row>
    <row r="42" spans="1:15" s="3" customFormat="1" ht="16.5" customHeight="1">
      <c r="A42" s="56" t="s">
        <v>52</v>
      </c>
      <c r="B42" s="579" t="s">
        <v>91</v>
      </c>
      <c r="C42" s="579"/>
      <c r="D42" s="579"/>
      <c r="E42" s="579"/>
      <c r="F42" s="579"/>
      <c r="G42" s="579"/>
      <c r="H42" s="4">
        <f>1/12</f>
        <v>8.3333333333333329E-2</v>
      </c>
      <c r="I42" s="165">
        <f>$I$38*H42</f>
        <v>359.94333333333327</v>
      </c>
      <c r="K42"/>
      <c r="L42"/>
      <c r="M42"/>
      <c r="O42"/>
    </row>
    <row r="43" spans="1:15" s="3" customFormat="1" ht="12.75" customHeight="1">
      <c r="A43" s="56" t="s">
        <v>55</v>
      </c>
      <c r="B43" s="579" t="s">
        <v>92</v>
      </c>
      <c r="C43" s="579"/>
      <c r="D43" s="579"/>
      <c r="E43" s="579"/>
      <c r="F43" s="579"/>
      <c r="G43" s="579"/>
      <c r="H43" s="4">
        <v>0.121</v>
      </c>
      <c r="I43" s="165">
        <f>H43*I38</f>
        <v>522.63771999999994</v>
      </c>
      <c r="K43"/>
      <c r="L43"/>
      <c r="M43"/>
      <c r="O43"/>
    </row>
    <row r="44" spans="1:15" s="3" customFormat="1" ht="11.25" customHeight="1">
      <c r="A44" s="658" t="s">
        <v>221</v>
      </c>
      <c r="B44" s="658"/>
      <c r="C44" s="658"/>
      <c r="D44" s="658"/>
      <c r="E44" s="658"/>
      <c r="F44" s="658"/>
      <c r="G44" s="658"/>
      <c r="H44" s="37">
        <f>SUM(H42:H43)</f>
        <v>0.20433333333333331</v>
      </c>
      <c r="I44" s="166">
        <f>SUM(I42:I43)</f>
        <v>882.58105333333322</v>
      </c>
      <c r="K44"/>
      <c r="L44"/>
      <c r="M44"/>
      <c r="O44"/>
    </row>
    <row r="45" spans="1:15" s="3" customFormat="1" ht="12" customHeight="1">
      <c r="A45" s="56"/>
      <c r="B45" s="702"/>
      <c r="C45" s="702"/>
      <c r="D45" s="702"/>
      <c r="E45" s="702"/>
      <c r="F45" s="702"/>
      <c r="G45" s="702"/>
      <c r="H45" s="249"/>
      <c r="I45" s="165"/>
      <c r="K45"/>
      <c r="L45"/>
      <c r="M45"/>
      <c r="O45"/>
    </row>
    <row r="46" spans="1:15" s="3" customFormat="1" ht="20.25" customHeight="1">
      <c r="A46" s="701" t="s">
        <v>93</v>
      </c>
      <c r="B46" s="701"/>
      <c r="C46" s="701"/>
      <c r="D46" s="701"/>
      <c r="E46" s="701"/>
      <c r="F46" s="701"/>
      <c r="G46" s="701"/>
      <c r="H46" s="37">
        <f>SUM(H44:H45)</f>
        <v>0.20433333333333331</v>
      </c>
      <c r="I46" s="136">
        <f>I44+I45</f>
        <v>882.58105333333322</v>
      </c>
      <c r="K46"/>
      <c r="L46"/>
      <c r="M46"/>
      <c r="O46"/>
    </row>
    <row r="47" spans="1:15" s="3" customFormat="1" ht="24.75" hidden="1" customHeight="1">
      <c r="A47" s="597" t="s">
        <v>94</v>
      </c>
      <c r="B47" s="597"/>
      <c r="C47" s="597"/>
      <c r="D47" s="597"/>
      <c r="E47" s="597"/>
      <c r="F47" s="597"/>
      <c r="G47" s="597"/>
      <c r="H47" s="597"/>
      <c r="I47" s="597"/>
      <c r="J47" s="6"/>
      <c r="K47" s="7"/>
      <c r="L47"/>
      <c r="M47"/>
      <c r="O47"/>
    </row>
    <row r="48" spans="1:15" s="3" customFormat="1" ht="21.75" hidden="1" customHeight="1">
      <c r="A48" s="598" t="s">
        <v>95</v>
      </c>
      <c r="B48" s="598"/>
      <c r="C48" s="598"/>
      <c r="D48" s="598"/>
      <c r="E48" s="598"/>
      <c r="F48" s="598"/>
      <c r="G48" s="598"/>
      <c r="H48" s="598"/>
      <c r="I48" s="598"/>
      <c r="K48"/>
      <c r="L48"/>
      <c r="M48"/>
      <c r="O48"/>
    </row>
    <row r="49" spans="1:15" s="3" customFormat="1" ht="19.5" hidden="1" customHeight="1">
      <c r="A49" s="598" t="s">
        <v>96</v>
      </c>
      <c r="B49" s="598"/>
      <c r="C49" s="598"/>
      <c r="D49" s="598"/>
      <c r="E49" s="598"/>
      <c r="F49" s="598"/>
      <c r="G49" s="598"/>
      <c r="H49" s="598"/>
      <c r="I49" s="598"/>
      <c r="K49"/>
      <c r="L49"/>
      <c r="M49"/>
      <c r="O49"/>
    </row>
    <row r="50" spans="1:15" s="3" customFormat="1" ht="42.75" hidden="1" customHeight="1">
      <c r="A50" s="598" t="s">
        <v>97</v>
      </c>
      <c r="B50" s="598"/>
      <c r="C50" s="598"/>
      <c r="D50" s="598"/>
      <c r="E50" s="598"/>
      <c r="F50" s="598"/>
      <c r="G50" s="598"/>
      <c r="H50" s="598"/>
      <c r="I50" s="598"/>
      <c r="K50"/>
      <c r="L50"/>
      <c r="M50"/>
      <c r="O50"/>
    </row>
    <row r="51" spans="1:15" s="3" customFormat="1" hidden="1">
      <c r="A51" s="602"/>
      <c r="B51" s="602"/>
      <c r="C51" s="602"/>
      <c r="D51" s="602"/>
      <c r="E51" s="602"/>
      <c r="F51" s="602"/>
      <c r="G51" s="602"/>
      <c r="H51" s="602"/>
      <c r="I51" s="602"/>
      <c r="J51" s="27">
        <f>H55*H56</f>
        <v>0</v>
      </c>
      <c r="K51" s="8"/>
      <c r="L51"/>
      <c r="M51"/>
      <c r="O51"/>
    </row>
    <row r="52" spans="1:15" s="3" customFormat="1">
      <c r="A52" s="595" t="s">
        <v>98</v>
      </c>
      <c r="B52" s="595"/>
      <c r="C52" s="595"/>
      <c r="D52" s="595"/>
      <c r="E52" s="595"/>
      <c r="F52" s="595"/>
      <c r="G52" s="595"/>
      <c r="H52" s="57" t="s">
        <v>78</v>
      </c>
      <c r="I52" s="167" t="s">
        <v>79</v>
      </c>
      <c r="K52" s="8"/>
      <c r="L52"/>
      <c r="M52"/>
      <c r="O52"/>
    </row>
    <row r="53" spans="1:15" s="3" customFormat="1">
      <c r="A53" s="56" t="s">
        <v>52</v>
      </c>
      <c r="B53" s="579" t="s">
        <v>99</v>
      </c>
      <c r="C53" s="579"/>
      <c r="D53" s="579"/>
      <c r="E53" s="579"/>
      <c r="F53" s="579"/>
      <c r="G53" s="579"/>
      <c r="H53" s="4">
        <v>0.2</v>
      </c>
      <c r="I53" s="165">
        <f>($I$38+I46)*H53</f>
        <v>1040.3802106666667</v>
      </c>
      <c r="K53"/>
      <c r="L53"/>
      <c r="M53"/>
      <c r="O53"/>
    </row>
    <row r="54" spans="1:15" s="3" customFormat="1">
      <c r="A54" s="56" t="s">
        <v>55</v>
      </c>
      <c r="B54" s="579" t="s">
        <v>100</v>
      </c>
      <c r="C54" s="579"/>
      <c r="D54" s="579"/>
      <c r="E54" s="579"/>
      <c r="F54" s="579"/>
      <c r="G54" s="579"/>
      <c r="H54" s="4">
        <v>2.5000000000000001E-2</v>
      </c>
      <c r="I54" s="165">
        <f>($I$38+I46)*H54</f>
        <v>130.04752633333334</v>
      </c>
      <c r="K54"/>
      <c r="L54"/>
      <c r="M54"/>
      <c r="O54"/>
    </row>
    <row r="55" spans="1:15" s="3" customFormat="1">
      <c r="A55" s="603" t="s">
        <v>58</v>
      </c>
      <c r="B55" s="601" t="s">
        <v>101</v>
      </c>
      <c r="C55" s="601"/>
      <c r="D55" s="601"/>
      <c r="E55" s="601"/>
      <c r="F55" s="601"/>
      <c r="G55" s="601"/>
      <c r="H55" s="647">
        <v>0.03</v>
      </c>
      <c r="I55" s="700">
        <f>($I$38+I46)*H55</f>
        <v>156.05703159999999</v>
      </c>
      <c r="K55"/>
      <c r="L55"/>
      <c r="M55"/>
      <c r="O55"/>
    </row>
    <row r="56" spans="1:15" s="3" customFormat="1">
      <c r="A56" s="603"/>
      <c r="B56" s="601"/>
      <c r="C56" s="601"/>
      <c r="D56" s="601"/>
      <c r="E56" s="601"/>
      <c r="F56" s="601"/>
      <c r="G56" s="601"/>
      <c r="H56" s="647"/>
      <c r="I56" s="700"/>
      <c r="K56"/>
      <c r="L56"/>
      <c r="M56"/>
      <c r="O56"/>
    </row>
    <row r="57" spans="1:15" s="3" customFormat="1">
      <c r="A57" s="56" t="s">
        <v>61</v>
      </c>
      <c r="B57" s="579" t="s">
        <v>102</v>
      </c>
      <c r="C57" s="579"/>
      <c r="D57" s="579"/>
      <c r="E57" s="579"/>
      <c r="F57" s="579"/>
      <c r="G57" s="579"/>
      <c r="H57" s="4">
        <v>1.4999999999999999E-2</v>
      </c>
      <c r="I57" s="165">
        <f>($I$38+I46)*H57</f>
        <v>78.028515799999994</v>
      </c>
      <c r="K57"/>
      <c r="L57"/>
      <c r="M57"/>
      <c r="O57"/>
    </row>
    <row r="58" spans="1:15" s="3" customFormat="1">
      <c r="A58" s="56" t="s">
        <v>84</v>
      </c>
      <c r="B58" s="579" t="s">
        <v>103</v>
      </c>
      <c r="C58" s="579"/>
      <c r="D58" s="579"/>
      <c r="E58" s="579"/>
      <c r="F58" s="579"/>
      <c r="G58" s="579"/>
      <c r="H58" s="4">
        <v>0.01</v>
      </c>
      <c r="I58" s="165">
        <f>($I$38+I46)*H58</f>
        <v>52.019010533333329</v>
      </c>
      <c r="K58"/>
      <c r="L58"/>
      <c r="M58"/>
      <c r="O58"/>
    </row>
    <row r="59" spans="1:15" s="3" customFormat="1">
      <c r="A59" s="56" t="s">
        <v>86</v>
      </c>
      <c r="B59" s="579" t="s">
        <v>104</v>
      </c>
      <c r="C59" s="579"/>
      <c r="D59" s="579"/>
      <c r="E59" s="579"/>
      <c r="F59" s="579"/>
      <c r="G59" s="579"/>
      <c r="H59" s="4">
        <v>6.0000000000000001E-3</v>
      </c>
      <c r="I59" s="165">
        <f>($I$38+I46)*H59</f>
        <v>31.211406319999998</v>
      </c>
      <c r="K59"/>
      <c r="L59"/>
      <c r="M59"/>
      <c r="O59"/>
    </row>
    <row r="60" spans="1:15" s="3" customFormat="1">
      <c r="A60" s="56" t="s">
        <v>105</v>
      </c>
      <c r="B60" s="579" t="s">
        <v>106</v>
      </c>
      <c r="C60" s="579"/>
      <c r="D60" s="579"/>
      <c r="E60" s="579"/>
      <c r="F60" s="579"/>
      <c r="G60" s="579"/>
      <c r="H60" s="4">
        <v>2E-3</v>
      </c>
      <c r="I60" s="165">
        <f>($I$38+I46)*H60</f>
        <v>10.403802106666665</v>
      </c>
      <c r="K60"/>
      <c r="L60"/>
      <c r="M60"/>
      <c r="O60"/>
    </row>
    <row r="61" spans="1:15" s="3" customFormat="1">
      <c r="A61" s="56" t="s">
        <v>107</v>
      </c>
      <c r="B61" s="579" t="s">
        <v>108</v>
      </c>
      <c r="C61" s="579"/>
      <c r="D61" s="579"/>
      <c r="E61" s="579"/>
      <c r="F61" s="579"/>
      <c r="G61" s="579"/>
      <c r="H61" s="4">
        <v>0.08</v>
      </c>
      <c r="I61" s="165">
        <f>($I$38+I46)*H61</f>
        <v>416.15208426666663</v>
      </c>
      <c r="K61"/>
      <c r="L61"/>
      <c r="M61"/>
      <c r="O61"/>
    </row>
    <row r="62" spans="1:15" s="3" customFormat="1">
      <c r="A62" s="599" t="s">
        <v>109</v>
      </c>
      <c r="B62" s="599"/>
      <c r="C62" s="599"/>
      <c r="D62" s="599"/>
      <c r="E62" s="599"/>
      <c r="F62" s="599"/>
      <c r="G62" s="599"/>
      <c r="H62" s="5">
        <f>SUM(H53:H61)</f>
        <v>0.36800000000000005</v>
      </c>
      <c r="I62" s="164">
        <f>SUM(I53:I61)</f>
        <v>1914.2995876266666</v>
      </c>
      <c r="K62"/>
      <c r="L62"/>
      <c r="M62"/>
      <c r="O62"/>
    </row>
    <row r="63" spans="1:15" s="3" customFormat="1">
      <c r="A63" s="605"/>
      <c r="B63" s="605"/>
      <c r="C63" s="605"/>
      <c r="D63" s="605"/>
      <c r="E63" s="605"/>
      <c r="F63" s="605"/>
      <c r="G63" s="605"/>
      <c r="H63" s="605"/>
      <c r="I63" s="605"/>
      <c r="K63"/>
      <c r="L63"/>
      <c r="M63"/>
      <c r="O63"/>
    </row>
    <row r="64" spans="1:15" s="3" customFormat="1">
      <c r="A64" s="595" t="s">
        <v>110</v>
      </c>
      <c r="B64" s="595"/>
      <c r="C64" s="595"/>
      <c r="D64" s="595"/>
      <c r="E64" s="595"/>
      <c r="F64" s="595"/>
      <c r="G64" s="595"/>
      <c r="H64" s="9" t="s">
        <v>111</v>
      </c>
      <c r="I64" s="167" t="s">
        <v>79</v>
      </c>
      <c r="K64"/>
      <c r="L64"/>
      <c r="M64"/>
      <c r="O64"/>
    </row>
    <row r="65" spans="1:15" s="3" customFormat="1">
      <c r="A65" s="56" t="s">
        <v>52</v>
      </c>
      <c r="B65" s="904" t="s">
        <v>112</v>
      </c>
      <c r="C65" s="904"/>
      <c r="D65" s="904"/>
      <c r="E65" s="904"/>
      <c r="F65" s="904"/>
      <c r="G65" s="904"/>
      <c r="H65" s="10">
        <v>5.5</v>
      </c>
      <c r="I65" s="163">
        <v>0</v>
      </c>
      <c r="K65"/>
      <c r="L65"/>
      <c r="M65"/>
      <c r="O65"/>
    </row>
    <row r="66" spans="1:15" s="3" customFormat="1">
      <c r="A66" s="56" t="s">
        <v>55</v>
      </c>
      <c r="B66" s="904" t="s">
        <v>113</v>
      </c>
      <c r="C66" s="904"/>
      <c r="D66" s="904"/>
      <c r="E66" s="904"/>
      <c r="F66" s="904"/>
      <c r="G66" s="904"/>
      <c r="H66" s="10">
        <v>46.42</v>
      </c>
      <c r="I66" s="163">
        <f>' V.A_VT'!G29</f>
        <v>696.33899999999994</v>
      </c>
      <c r="K66"/>
      <c r="L66"/>
      <c r="M66"/>
      <c r="O66"/>
    </row>
    <row r="67" spans="1:15" s="3" customFormat="1">
      <c r="A67" s="56" t="s">
        <v>58</v>
      </c>
      <c r="B67" s="633" t="s">
        <v>114</v>
      </c>
      <c r="C67" s="633"/>
      <c r="D67" s="633"/>
      <c r="E67" s="633"/>
      <c r="F67" s="633"/>
      <c r="G67" s="633"/>
      <c r="H67" s="314"/>
      <c r="I67" s="318">
        <v>0</v>
      </c>
      <c r="K67"/>
      <c r="L67"/>
      <c r="M67"/>
      <c r="O67"/>
    </row>
    <row r="68" spans="1:15" s="3" customFormat="1" ht="12.75">
      <c r="A68" s="56" t="s">
        <v>61</v>
      </c>
      <c r="B68" s="906" t="s">
        <v>115</v>
      </c>
      <c r="C68" s="906"/>
      <c r="D68" s="906"/>
      <c r="E68" s="906"/>
      <c r="F68" s="906"/>
      <c r="G68" s="906"/>
      <c r="H68" s="314"/>
      <c r="I68" s="318">
        <v>0</v>
      </c>
      <c r="K68"/>
      <c r="L68"/>
      <c r="M68"/>
      <c r="O68"/>
    </row>
    <row r="69" spans="1:15" s="3" customFormat="1" ht="13.9" customHeight="1">
      <c r="A69" s="56" t="s">
        <v>84</v>
      </c>
      <c r="B69" s="904" t="s">
        <v>116</v>
      </c>
      <c r="C69" s="904"/>
      <c r="D69" s="904"/>
      <c r="E69" s="904"/>
      <c r="F69" s="904"/>
      <c r="G69" s="904"/>
      <c r="H69" s="10">
        <v>15.36</v>
      </c>
      <c r="I69" s="163">
        <f>H69</f>
        <v>15.36</v>
      </c>
      <c r="K69"/>
      <c r="L69"/>
      <c r="M69"/>
      <c r="O69"/>
    </row>
    <row r="70" spans="1:15" s="3" customFormat="1" ht="12.75">
      <c r="A70" s="599" t="s">
        <v>117</v>
      </c>
      <c r="B70" s="599"/>
      <c r="C70" s="599"/>
      <c r="D70" s="599"/>
      <c r="E70" s="599"/>
      <c r="F70" s="599"/>
      <c r="G70" s="599"/>
      <c r="H70" s="599"/>
      <c r="I70" s="166">
        <f>SUM(I65:I69)</f>
        <v>711.69899999999996</v>
      </c>
      <c r="K70"/>
      <c r="L70"/>
      <c r="M70"/>
      <c r="O70"/>
    </row>
    <row r="71" spans="1:15" s="3" customFormat="1" ht="0.75" customHeight="1">
      <c r="A71" s="597" t="s">
        <v>118</v>
      </c>
      <c r="B71" s="597"/>
      <c r="C71" s="597"/>
      <c r="D71" s="597"/>
      <c r="E71" s="597"/>
      <c r="F71" s="597"/>
      <c r="G71" s="597"/>
      <c r="H71" s="597"/>
      <c r="I71" s="597"/>
      <c r="K71"/>
      <c r="L71"/>
      <c r="M71"/>
      <c r="O71"/>
    </row>
    <row r="72" spans="1:15" s="3" customFormat="1" ht="28.5" hidden="1" customHeight="1">
      <c r="A72" s="598" t="s">
        <v>119</v>
      </c>
      <c r="B72" s="598"/>
      <c r="C72" s="598"/>
      <c r="D72" s="598"/>
      <c r="E72" s="598"/>
      <c r="F72" s="598"/>
      <c r="G72" s="598"/>
      <c r="H72" s="598"/>
      <c r="I72" s="598"/>
      <c r="K72"/>
      <c r="L72"/>
      <c r="M72"/>
      <c r="O72"/>
    </row>
    <row r="73" spans="1:15" s="3" customFormat="1" ht="20.25" hidden="1" customHeight="1">
      <c r="A73" s="609" t="s">
        <v>121</v>
      </c>
      <c r="B73" s="609"/>
      <c r="C73" s="609"/>
      <c r="D73" s="609"/>
      <c r="E73" s="609"/>
      <c r="F73" s="609"/>
      <c r="G73" s="609"/>
      <c r="H73" s="609"/>
      <c r="I73" s="609"/>
      <c r="K73"/>
      <c r="L73" s="53">
        <f>SUM(I78+I79+I91+I101)/I38</f>
        <v>0.84511697233823846</v>
      </c>
      <c r="M73"/>
      <c r="O73"/>
    </row>
    <row r="74" spans="1:15" s="3" customFormat="1" hidden="1">
      <c r="A74" s="610" t="s">
        <v>122</v>
      </c>
      <c r="B74" s="610"/>
      <c r="C74" s="610"/>
      <c r="D74" s="610"/>
      <c r="E74" s="610"/>
      <c r="F74" s="610"/>
      <c r="G74" s="610"/>
      <c r="H74" s="610"/>
      <c r="I74" s="610"/>
      <c r="K74"/>
      <c r="L74"/>
      <c r="M74"/>
      <c r="O74"/>
    </row>
    <row r="75" spans="1:15" s="3" customFormat="1">
      <c r="A75" s="611"/>
      <c r="B75" s="611"/>
      <c r="C75" s="611"/>
      <c r="D75" s="611"/>
      <c r="E75" s="611"/>
      <c r="F75" s="611"/>
      <c r="G75" s="611"/>
      <c r="H75" s="611"/>
      <c r="I75" s="611"/>
      <c r="K75"/>
      <c r="L75"/>
      <c r="M75"/>
      <c r="O75"/>
    </row>
    <row r="76" spans="1:15" s="3" customFormat="1">
      <c r="A76" s="594" t="s">
        <v>123</v>
      </c>
      <c r="B76" s="594"/>
      <c r="C76" s="594"/>
      <c r="D76" s="594"/>
      <c r="E76" s="594"/>
      <c r="F76" s="594"/>
      <c r="G76" s="594"/>
      <c r="H76" s="594"/>
      <c r="I76" s="594"/>
      <c r="K76"/>
      <c r="L76"/>
      <c r="M76"/>
      <c r="O76"/>
    </row>
    <row r="77" spans="1:15" s="3" customFormat="1">
      <c r="A77" s="599" t="s">
        <v>124</v>
      </c>
      <c r="B77" s="599"/>
      <c r="C77" s="599"/>
      <c r="D77" s="599"/>
      <c r="E77" s="599"/>
      <c r="F77" s="599"/>
      <c r="G77" s="599"/>
      <c r="H77" s="599"/>
      <c r="I77" s="162" t="s">
        <v>79</v>
      </c>
      <c r="K77"/>
      <c r="L77"/>
      <c r="M77"/>
      <c r="O77"/>
    </row>
    <row r="78" spans="1:15" s="3" customFormat="1">
      <c r="A78" s="56" t="s">
        <v>125</v>
      </c>
      <c r="B78" s="579" t="s">
        <v>126</v>
      </c>
      <c r="C78" s="579"/>
      <c r="D78" s="579"/>
      <c r="E78" s="579"/>
      <c r="F78" s="579"/>
      <c r="G78" s="579"/>
      <c r="H78" s="579"/>
      <c r="I78" s="163">
        <f>I46</f>
        <v>882.58105333333322</v>
      </c>
      <c r="K78"/>
      <c r="L78"/>
      <c r="M78"/>
      <c r="O78"/>
    </row>
    <row r="79" spans="1:15" s="3" customFormat="1">
      <c r="A79" s="56" t="s">
        <v>127</v>
      </c>
      <c r="B79" s="579" t="s">
        <v>128</v>
      </c>
      <c r="C79" s="579"/>
      <c r="D79" s="579"/>
      <c r="E79" s="579"/>
      <c r="F79" s="579"/>
      <c r="G79" s="579"/>
      <c r="H79" s="579"/>
      <c r="I79" s="163">
        <f>I62</f>
        <v>1914.2995876266666</v>
      </c>
      <c r="K79"/>
      <c r="L79"/>
      <c r="M79"/>
      <c r="O79"/>
    </row>
    <row r="80" spans="1:15" s="3" customFormat="1">
      <c r="A80" s="56" t="s">
        <v>129</v>
      </c>
      <c r="B80" s="579" t="s">
        <v>130</v>
      </c>
      <c r="C80" s="579"/>
      <c r="D80" s="579"/>
      <c r="E80" s="579"/>
      <c r="F80" s="579"/>
      <c r="G80" s="579"/>
      <c r="H80" s="579"/>
      <c r="I80" s="163">
        <f>I70</f>
        <v>711.69899999999996</v>
      </c>
      <c r="K80"/>
      <c r="L80"/>
      <c r="M80"/>
      <c r="O80"/>
    </row>
    <row r="81" spans="1:15" s="3" customFormat="1">
      <c r="A81" s="599" t="s">
        <v>131</v>
      </c>
      <c r="B81" s="599"/>
      <c r="C81" s="599"/>
      <c r="D81" s="599"/>
      <c r="E81" s="599"/>
      <c r="F81" s="599"/>
      <c r="G81" s="599"/>
      <c r="H81" s="599"/>
      <c r="I81" s="164">
        <f>TRUNC(SUM(I78:I80),2)</f>
        <v>3508.57</v>
      </c>
      <c r="K81"/>
      <c r="L81"/>
      <c r="M81"/>
      <c r="O81"/>
    </row>
    <row r="82" spans="1:15" s="3" customFormat="1">
      <c r="A82" s="11"/>
      <c r="B82" s="11"/>
      <c r="C82" s="11"/>
      <c r="D82" s="11"/>
      <c r="E82" s="11"/>
      <c r="F82" s="11"/>
      <c r="G82" s="11"/>
      <c r="H82" s="11"/>
      <c r="I82" s="168"/>
      <c r="K82"/>
      <c r="L82"/>
      <c r="M82"/>
      <c r="O82"/>
    </row>
    <row r="83" spans="1:15" s="3" customFormat="1">
      <c r="A83" s="594" t="s">
        <v>132</v>
      </c>
      <c r="B83" s="594"/>
      <c r="C83" s="594"/>
      <c r="D83" s="594"/>
      <c r="E83" s="594"/>
      <c r="F83" s="594"/>
      <c r="G83" s="594"/>
      <c r="H83" s="594"/>
      <c r="I83" s="594"/>
      <c r="K83"/>
      <c r="L83"/>
      <c r="M83"/>
      <c r="O83"/>
    </row>
    <row r="84" spans="1:15" s="3" customFormat="1">
      <c r="A84" s="56">
        <v>3</v>
      </c>
      <c r="B84" s="599" t="s">
        <v>133</v>
      </c>
      <c r="C84" s="599"/>
      <c r="D84" s="599"/>
      <c r="E84" s="599"/>
      <c r="F84" s="599"/>
      <c r="G84" s="599"/>
      <c r="H84" s="56" t="s">
        <v>78</v>
      </c>
      <c r="I84" s="162" t="s">
        <v>79</v>
      </c>
      <c r="L84" s="53"/>
    </row>
    <row r="85" spans="1:15" s="3" customFormat="1">
      <c r="A85" s="56" t="s">
        <v>52</v>
      </c>
      <c r="B85" s="579" t="s">
        <v>134</v>
      </c>
      <c r="C85" s="579"/>
      <c r="D85" s="579"/>
      <c r="E85" s="579"/>
      <c r="F85" s="579"/>
      <c r="G85" s="579"/>
      <c r="H85" s="4">
        <v>4.5999999999999999E-3</v>
      </c>
      <c r="I85" s="163">
        <f t="shared" ref="I85:I90" si="0">$I$38*H85</f>
        <v>19.868872</v>
      </c>
      <c r="K85" s="13"/>
    </row>
    <row r="86" spans="1:15" s="3" customFormat="1">
      <c r="A86" s="56" t="s">
        <v>55</v>
      </c>
      <c r="B86" s="579" t="s">
        <v>135</v>
      </c>
      <c r="C86" s="579"/>
      <c r="D86" s="579"/>
      <c r="E86" s="579"/>
      <c r="F86" s="579"/>
      <c r="G86" s="579"/>
      <c r="H86" s="4">
        <v>0.08</v>
      </c>
      <c r="I86" s="163">
        <f>H86*I85</f>
        <v>1.5895097600000001</v>
      </c>
      <c r="K86"/>
    </row>
    <row r="87" spans="1:15" s="3" customFormat="1">
      <c r="A87" s="56" t="s">
        <v>58</v>
      </c>
      <c r="B87" s="579" t="s">
        <v>136</v>
      </c>
      <c r="C87" s="579"/>
      <c r="D87" s="579"/>
      <c r="E87" s="579"/>
      <c r="F87" s="579"/>
      <c r="G87" s="579"/>
      <c r="H87" s="4">
        <v>3.4000000000000002E-2</v>
      </c>
      <c r="I87" s="163">
        <f>$I$38*H87</f>
        <v>146.85687999999999</v>
      </c>
      <c r="K87"/>
    </row>
    <row r="88" spans="1:15" s="3" customFormat="1">
      <c r="A88" s="56" t="s">
        <v>61</v>
      </c>
      <c r="B88" s="579" t="s">
        <v>137</v>
      </c>
      <c r="C88" s="579"/>
      <c r="D88" s="579"/>
      <c r="E88" s="579"/>
      <c r="F88" s="579"/>
      <c r="G88" s="579"/>
      <c r="H88" s="4">
        <v>2.8999999999999998E-3</v>
      </c>
      <c r="I88" s="163">
        <f t="shared" si="0"/>
        <v>12.526027999999998</v>
      </c>
      <c r="K88"/>
    </row>
    <row r="89" spans="1:15" s="3" customFormat="1">
      <c r="A89" s="56" t="s">
        <v>84</v>
      </c>
      <c r="B89" s="579" t="s">
        <v>138</v>
      </c>
      <c r="C89" s="579"/>
      <c r="D89" s="579"/>
      <c r="E89" s="579"/>
      <c r="F89" s="579"/>
      <c r="G89" s="579"/>
      <c r="H89" s="12">
        <f>H88*H62</f>
        <v>1.0672000000000001E-3</v>
      </c>
      <c r="I89" s="163">
        <f t="shared" si="0"/>
        <v>4.6095783040000002</v>
      </c>
      <c r="K89"/>
    </row>
    <row r="90" spans="1:15" s="3" customFormat="1">
      <c r="A90" s="56" t="s">
        <v>86</v>
      </c>
      <c r="B90" s="579" t="s">
        <v>139</v>
      </c>
      <c r="C90" s="579"/>
      <c r="D90" s="579"/>
      <c r="E90" s="579"/>
      <c r="F90" s="579"/>
      <c r="G90" s="579"/>
      <c r="H90" s="4">
        <v>6.0000000000000001E-3</v>
      </c>
      <c r="I90" s="163">
        <f t="shared" si="0"/>
        <v>25.91592</v>
      </c>
      <c r="K90"/>
    </row>
    <row r="91" spans="1:15" s="3" customFormat="1">
      <c r="A91" s="599" t="s">
        <v>140</v>
      </c>
      <c r="B91" s="599"/>
      <c r="C91" s="599"/>
      <c r="D91" s="599"/>
      <c r="E91" s="599"/>
      <c r="F91" s="599"/>
      <c r="G91" s="599"/>
      <c r="H91" s="5">
        <f>TRUNC(SUM(H85:H90),4)</f>
        <v>0.1285</v>
      </c>
      <c r="I91" s="164">
        <f>TRUNC(SUM(I85:I90),2)</f>
        <v>211.36</v>
      </c>
      <c r="K91"/>
    </row>
    <row r="92" spans="1:15" s="3" customFormat="1">
      <c r="A92" s="612"/>
      <c r="B92" s="612"/>
      <c r="C92" s="612"/>
      <c r="D92" s="612"/>
      <c r="E92" s="612"/>
      <c r="F92" s="612"/>
      <c r="G92" s="612"/>
      <c r="H92" s="612"/>
      <c r="I92" s="612"/>
      <c r="J92" s="13"/>
      <c r="K92"/>
    </row>
    <row r="93" spans="1:15" s="3" customFormat="1">
      <c r="A93" s="594" t="s">
        <v>141</v>
      </c>
      <c r="B93" s="594"/>
      <c r="C93" s="594"/>
      <c r="D93" s="594"/>
      <c r="E93" s="594"/>
      <c r="F93" s="594"/>
      <c r="G93" s="594"/>
      <c r="H93" s="594"/>
      <c r="I93" s="594"/>
      <c r="J93" s="13"/>
      <c r="K93" s="14"/>
    </row>
    <row r="94" spans="1:15" s="3" customFormat="1">
      <c r="A94" s="613" t="s">
        <v>142</v>
      </c>
      <c r="B94" s="613"/>
      <c r="C94" s="613"/>
      <c r="D94" s="613"/>
      <c r="E94" s="613"/>
      <c r="F94" s="613"/>
      <c r="G94" s="613"/>
      <c r="H94" s="59" t="s">
        <v>78</v>
      </c>
      <c r="I94" s="169" t="s">
        <v>79</v>
      </c>
      <c r="J94" s="13"/>
      <c r="K94" s="14"/>
    </row>
    <row r="95" spans="1:15" s="3" customFormat="1">
      <c r="A95" s="56" t="s">
        <v>52</v>
      </c>
      <c r="B95" s="579" t="s">
        <v>143</v>
      </c>
      <c r="C95" s="579"/>
      <c r="D95" s="579"/>
      <c r="E95" s="579"/>
      <c r="F95" s="579"/>
      <c r="G95" s="579"/>
      <c r="H95" s="4">
        <v>9.4999999999999998E-3</v>
      </c>
      <c r="I95" s="163">
        <f t="shared" ref="I95:I100" si="1">$I$38*H95</f>
        <v>41.033539999999995</v>
      </c>
      <c r="J95"/>
      <c r="K95" s="15"/>
    </row>
    <row r="96" spans="1:15" s="3" customFormat="1">
      <c r="A96" s="56" t="s">
        <v>55</v>
      </c>
      <c r="B96" s="579" t="s">
        <v>144</v>
      </c>
      <c r="C96" s="579"/>
      <c r="D96" s="579"/>
      <c r="E96" s="579"/>
      <c r="F96" s="579"/>
      <c r="G96" s="579"/>
      <c r="H96" s="4">
        <v>3.8800000000000001E-2</v>
      </c>
      <c r="I96" s="163">
        <f>$I$38*H96</f>
        <v>167.58961600000001</v>
      </c>
      <c r="J96" s="16"/>
      <c r="K96"/>
    </row>
    <row r="97" spans="1:14" s="3" customFormat="1">
      <c r="A97" s="56" t="s">
        <v>58</v>
      </c>
      <c r="B97" s="579" t="s">
        <v>145</v>
      </c>
      <c r="C97" s="579"/>
      <c r="D97" s="579"/>
      <c r="E97" s="579"/>
      <c r="F97" s="579"/>
      <c r="G97" s="579"/>
      <c r="H97" s="4">
        <v>1E-3</v>
      </c>
      <c r="I97" s="163">
        <f>$I$38*H97</f>
        <v>4.3193199999999994</v>
      </c>
      <c r="K97"/>
    </row>
    <row r="98" spans="1:14" s="3" customFormat="1">
      <c r="A98" s="56" t="s">
        <v>61</v>
      </c>
      <c r="B98" s="579" t="s">
        <v>146</v>
      </c>
      <c r="C98" s="579"/>
      <c r="D98" s="579"/>
      <c r="E98" s="579"/>
      <c r="F98" s="579"/>
      <c r="G98" s="579"/>
      <c r="H98" s="4">
        <v>4.1999999999999997E-3</v>
      </c>
      <c r="I98" s="163">
        <f t="shared" si="1"/>
        <v>18.141143999999997</v>
      </c>
      <c r="K98"/>
    </row>
    <row r="99" spans="1:14" s="3" customFormat="1">
      <c r="A99" s="56" t="s">
        <v>84</v>
      </c>
      <c r="B99" s="579" t="s">
        <v>147</v>
      </c>
      <c r="C99" s="579"/>
      <c r="D99" s="579"/>
      <c r="E99" s="579"/>
      <c r="F99" s="579"/>
      <c r="G99" s="579"/>
      <c r="H99" s="4">
        <v>2.0000000000000001E-4</v>
      </c>
      <c r="I99" s="163">
        <f t="shared" si="1"/>
        <v>0.86386399999999997</v>
      </c>
      <c r="K99"/>
    </row>
    <row r="100" spans="1:14" s="3" customFormat="1" ht="32.25" customHeight="1">
      <c r="A100" s="56" t="s">
        <v>86</v>
      </c>
      <c r="B100" s="632" t="s">
        <v>148</v>
      </c>
      <c r="C100" s="632"/>
      <c r="D100" s="632"/>
      <c r="E100" s="632"/>
      <c r="F100" s="632"/>
      <c r="G100" s="632"/>
      <c r="H100" s="4">
        <f>H62*(H46+H95+H96+H97+H98+H99)</f>
        <v>9.4956266666666664E-2</v>
      </c>
      <c r="I100" s="163">
        <f t="shared" si="1"/>
        <v>410.14650173866664</v>
      </c>
      <c r="K100"/>
    </row>
    <row r="101" spans="1:14" s="3" customFormat="1">
      <c r="A101" s="599" t="s">
        <v>149</v>
      </c>
      <c r="B101" s="599"/>
      <c r="C101" s="599"/>
      <c r="D101" s="599"/>
      <c r="E101" s="599"/>
      <c r="F101" s="599"/>
      <c r="G101" s="599"/>
      <c r="H101" s="5">
        <f>TRUNC(SUM(H95:H100),4)</f>
        <v>0.14860000000000001</v>
      </c>
      <c r="I101" s="164">
        <f>TRUNC(SUM(I95:I100),2)</f>
        <v>642.09</v>
      </c>
      <c r="K101"/>
    </row>
    <row r="102" spans="1:14" s="3" customFormat="1">
      <c r="A102" s="617"/>
      <c r="B102" s="617"/>
      <c r="C102" s="617"/>
      <c r="D102" s="617"/>
      <c r="E102" s="617"/>
      <c r="F102" s="617"/>
      <c r="G102" s="617"/>
      <c r="H102" s="617"/>
      <c r="I102" s="617"/>
      <c r="K102"/>
    </row>
    <row r="103" spans="1:14" s="3" customFormat="1">
      <c r="A103" s="613" t="s">
        <v>150</v>
      </c>
      <c r="B103" s="613"/>
      <c r="C103" s="613"/>
      <c r="D103" s="613"/>
      <c r="E103" s="613"/>
      <c r="F103" s="613"/>
      <c r="G103" s="613"/>
      <c r="H103" s="59" t="s">
        <v>78</v>
      </c>
      <c r="I103" s="169" t="s">
        <v>79</v>
      </c>
      <c r="K103"/>
    </row>
    <row r="104" spans="1:14" s="3" customFormat="1">
      <c r="A104" s="265" t="s">
        <v>52</v>
      </c>
      <c r="B104" s="614" t="s">
        <v>151</v>
      </c>
      <c r="C104" s="614"/>
      <c r="D104" s="614"/>
      <c r="E104" s="614"/>
      <c r="F104" s="614"/>
      <c r="G104" s="614"/>
      <c r="H104" s="234">
        <v>0</v>
      </c>
      <c r="I104" s="267">
        <f>(I38/220)*1.5*15</f>
        <v>441.74863636363631</v>
      </c>
      <c r="K104"/>
    </row>
    <row r="105" spans="1:14" s="3" customFormat="1">
      <c r="A105" s="599" t="s">
        <v>152</v>
      </c>
      <c r="B105" s="599"/>
      <c r="C105" s="599"/>
      <c r="D105" s="599"/>
      <c r="E105" s="599"/>
      <c r="F105" s="599"/>
      <c r="G105" s="599"/>
      <c r="H105" s="5">
        <f>TRUNC(SUM(H104),4)</f>
        <v>0</v>
      </c>
      <c r="I105" s="164">
        <f>TRUNC(SUM(I104),2)</f>
        <v>441.74</v>
      </c>
      <c r="K105"/>
    </row>
    <row r="106" spans="1:14" s="3" customFormat="1">
      <c r="A106" s="615"/>
      <c r="B106" s="615"/>
      <c r="C106" s="615"/>
      <c r="D106" s="615"/>
      <c r="E106" s="615"/>
      <c r="F106" s="615"/>
      <c r="G106" s="615"/>
      <c r="H106" s="615"/>
      <c r="I106" s="615"/>
      <c r="K106"/>
      <c r="M106" s="36"/>
      <c r="N106" s="52"/>
    </row>
    <row r="107" spans="1:14" s="3" customFormat="1">
      <c r="A107" s="594" t="s">
        <v>153</v>
      </c>
      <c r="B107" s="594"/>
      <c r="C107" s="594"/>
      <c r="D107" s="594"/>
      <c r="E107" s="594"/>
      <c r="F107" s="594"/>
      <c r="G107" s="594"/>
      <c r="H107" s="594"/>
      <c r="I107" s="594"/>
      <c r="K107"/>
    </row>
    <row r="108" spans="1:14" s="3" customFormat="1">
      <c r="A108" s="599" t="s">
        <v>154</v>
      </c>
      <c r="B108" s="599"/>
      <c r="C108" s="599"/>
      <c r="D108" s="599"/>
      <c r="E108" s="599"/>
      <c r="F108" s="599"/>
      <c r="G108" s="599"/>
      <c r="H108" s="599"/>
      <c r="I108" s="162" t="s">
        <v>79</v>
      </c>
      <c r="K108"/>
      <c r="M108" s="36"/>
    </row>
    <row r="109" spans="1:14" s="3" customFormat="1">
      <c r="A109" s="56" t="s">
        <v>155</v>
      </c>
      <c r="B109" s="580" t="s">
        <v>205</v>
      </c>
      <c r="C109" s="580"/>
      <c r="D109" s="580"/>
      <c r="E109" s="580"/>
      <c r="F109" s="580"/>
      <c r="G109" s="580"/>
      <c r="H109" s="580"/>
      <c r="I109" s="163">
        <f>I101</f>
        <v>642.09</v>
      </c>
      <c r="K109"/>
    </row>
    <row r="110" spans="1:14" s="3" customFormat="1">
      <c r="A110" s="56" t="s">
        <v>157</v>
      </c>
      <c r="B110" s="580" t="s">
        <v>206</v>
      </c>
      <c r="C110" s="580"/>
      <c r="D110" s="580"/>
      <c r="E110" s="580"/>
      <c r="F110" s="580"/>
      <c r="G110" s="580"/>
      <c r="H110" s="580"/>
      <c r="I110" s="163">
        <f>I105</f>
        <v>441.74</v>
      </c>
      <c r="K110"/>
    </row>
    <row r="111" spans="1:14" s="3" customFormat="1">
      <c r="A111" s="599" t="s">
        <v>159</v>
      </c>
      <c r="B111" s="599"/>
      <c r="C111" s="599"/>
      <c r="D111" s="599"/>
      <c r="E111" s="599"/>
      <c r="F111" s="599"/>
      <c r="G111" s="599"/>
      <c r="H111" s="599"/>
      <c r="I111" s="164">
        <f>TRUNC(SUM(I109:I110),2)</f>
        <v>1083.83</v>
      </c>
      <c r="K111"/>
    </row>
    <row r="112" spans="1:14" s="3" customFormat="1">
      <c r="A112" s="618"/>
      <c r="B112" s="618"/>
      <c r="C112" s="618"/>
      <c r="D112" s="618"/>
      <c r="E112" s="618"/>
      <c r="F112" s="618"/>
      <c r="G112" s="618"/>
      <c r="H112" s="618"/>
      <c r="I112" s="618"/>
      <c r="K112"/>
    </row>
    <row r="113" spans="1:11" s="3" customFormat="1">
      <c r="A113" s="594" t="s">
        <v>160</v>
      </c>
      <c r="B113" s="594"/>
      <c r="C113" s="594"/>
      <c r="D113" s="594"/>
      <c r="E113" s="594"/>
      <c r="F113" s="594"/>
      <c r="G113" s="594"/>
      <c r="H113" s="594"/>
      <c r="I113" s="594"/>
      <c r="K113"/>
    </row>
    <row r="114" spans="1:11" s="3" customFormat="1">
      <c r="A114" s="56">
        <v>5</v>
      </c>
      <c r="B114" s="599" t="s">
        <v>161</v>
      </c>
      <c r="C114" s="599"/>
      <c r="D114" s="599"/>
      <c r="E114" s="599"/>
      <c r="F114" s="599"/>
      <c r="G114" s="599"/>
      <c r="H114" s="56"/>
      <c r="I114" s="162" t="s">
        <v>79</v>
      </c>
      <c r="K114"/>
    </row>
    <row r="115" spans="1:11" s="3" customFormat="1">
      <c r="A115" s="56" t="s">
        <v>52</v>
      </c>
      <c r="B115" s="904" t="s">
        <v>162</v>
      </c>
      <c r="C115" s="904"/>
      <c r="D115" s="904"/>
      <c r="E115" s="904"/>
      <c r="F115" s="904"/>
      <c r="G115" s="904"/>
      <c r="H115" s="55" t="s">
        <v>163</v>
      </c>
      <c r="I115" s="163">
        <f>UNIFORME!K13</f>
        <v>108.60916666666668</v>
      </c>
      <c r="K115"/>
    </row>
    <row r="116" spans="1:11" s="3" customFormat="1">
      <c r="A116" s="56" t="s">
        <v>55</v>
      </c>
      <c r="B116" s="904" t="s">
        <v>164</v>
      </c>
      <c r="C116" s="904"/>
      <c r="D116" s="904"/>
      <c r="E116" s="904"/>
      <c r="F116" s="904"/>
      <c r="G116" s="904"/>
      <c r="H116" s="55" t="s">
        <v>163</v>
      </c>
      <c r="I116" s="163">
        <f>'EQUIPAMENTOS E EPI'!J36</f>
        <v>29.710438368055559</v>
      </c>
      <c r="K116"/>
    </row>
    <row r="117" spans="1:11" s="3" customFormat="1">
      <c r="A117" s="17" t="s">
        <v>58</v>
      </c>
      <c r="B117" s="904" t="s">
        <v>216</v>
      </c>
      <c r="C117" s="904"/>
      <c r="D117" s="904"/>
      <c r="E117" s="904"/>
      <c r="F117" s="904"/>
      <c r="G117" s="904"/>
      <c r="H117" s="55" t="s">
        <v>163</v>
      </c>
      <c r="I117" s="163">
        <f>MOTOCICLETA!J8</f>
        <v>53.888888888888886</v>
      </c>
      <c r="K117"/>
    </row>
    <row r="118" spans="1:11" s="3" customFormat="1">
      <c r="A118" s="56" t="s">
        <v>61</v>
      </c>
      <c r="B118" s="904" t="s">
        <v>217</v>
      </c>
      <c r="C118" s="904"/>
      <c r="D118" s="904"/>
      <c r="E118" s="904"/>
      <c r="F118" s="904"/>
      <c r="G118" s="904"/>
      <c r="H118" s="55"/>
      <c r="I118" s="163">
        <f>'EQUIPAMENTOS E EPI'!J88</f>
        <v>4.6108796296296299</v>
      </c>
      <c r="K118"/>
    </row>
    <row r="119" spans="1:11" s="3" customFormat="1">
      <c r="A119" s="17" t="s">
        <v>84</v>
      </c>
      <c r="B119" s="907" t="s">
        <v>165</v>
      </c>
      <c r="C119" s="907"/>
      <c r="D119" s="907"/>
      <c r="E119" s="907"/>
      <c r="F119" s="907"/>
      <c r="G119" s="907"/>
      <c r="H119" s="55" t="s">
        <v>163</v>
      </c>
      <c r="I119" s="163">
        <f>'COFRE, ARMÁRIOS, RELÓGIO PONTO'!J10</f>
        <v>1.4318577777777777</v>
      </c>
      <c r="K119"/>
    </row>
    <row r="120" spans="1:11" s="3" customFormat="1">
      <c r="A120" s="599" t="s">
        <v>166</v>
      </c>
      <c r="B120" s="599"/>
      <c r="C120" s="599"/>
      <c r="D120" s="599"/>
      <c r="E120" s="599"/>
      <c r="F120" s="599"/>
      <c r="G120" s="599"/>
      <c r="H120" s="5" t="s">
        <v>163</v>
      </c>
      <c r="I120" s="164">
        <f>TRUNC(SUM(I115:I119),2)</f>
        <v>198.25</v>
      </c>
      <c r="K120"/>
    </row>
    <row r="121" spans="1:11" s="3" customFormat="1">
      <c r="A121" s="618"/>
      <c r="B121" s="618"/>
      <c r="C121" s="618"/>
      <c r="D121" s="618"/>
      <c r="E121" s="618"/>
      <c r="F121" s="618"/>
      <c r="G121" s="618"/>
      <c r="H121" s="618"/>
      <c r="I121" s="618"/>
      <c r="K121"/>
    </row>
    <row r="122" spans="1:11" s="3" customFormat="1">
      <c r="A122" s="594" t="s">
        <v>167</v>
      </c>
      <c r="B122" s="594"/>
      <c r="C122" s="594"/>
      <c r="D122" s="594"/>
      <c r="E122" s="594"/>
      <c r="F122" s="594"/>
      <c r="G122" s="594"/>
      <c r="H122" s="594"/>
      <c r="I122" s="594"/>
      <c r="K122"/>
    </row>
    <row r="123" spans="1:11" s="3" customFormat="1">
      <c r="A123" s="56">
        <v>6</v>
      </c>
      <c r="B123" s="599" t="s">
        <v>168</v>
      </c>
      <c r="C123" s="599"/>
      <c r="D123" s="599"/>
      <c r="E123" s="599"/>
      <c r="F123" s="599"/>
      <c r="G123" s="599"/>
      <c r="H123" s="56" t="s">
        <v>78</v>
      </c>
      <c r="I123" s="162" t="s">
        <v>79</v>
      </c>
      <c r="K123"/>
    </row>
    <row r="124" spans="1:11" s="3" customFormat="1">
      <c r="A124" s="56" t="s">
        <v>52</v>
      </c>
      <c r="B124" s="579" t="s">
        <v>169</v>
      </c>
      <c r="C124" s="579"/>
      <c r="D124" s="579"/>
      <c r="E124" s="579"/>
      <c r="F124" s="579"/>
      <c r="G124" s="579"/>
      <c r="H124" s="322">
        <v>0.03</v>
      </c>
      <c r="I124" s="163">
        <f>TRUNC(H124*I148,2)</f>
        <v>279.63</v>
      </c>
      <c r="K124"/>
    </row>
    <row r="125" spans="1:11" s="3" customFormat="1">
      <c r="A125" s="56" t="s">
        <v>55</v>
      </c>
      <c r="B125" s="579" t="s">
        <v>170</v>
      </c>
      <c r="C125" s="579"/>
      <c r="D125" s="579"/>
      <c r="E125" s="579"/>
      <c r="F125" s="579"/>
      <c r="G125" s="579"/>
      <c r="H125" s="322">
        <v>0.03</v>
      </c>
      <c r="I125" s="163">
        <f>TRUNC(H125*(I124+I148),2)</f>
        <v>288.02</v>
      </c>
      <c r="K125" s="36"/>
    </row>
    <row r="126" spans="1:11" s="3" customFormat="1">
      <c r="A126" s="56" t="s">
        <v>58</v>
      </c>
      <c r="B126" s="622" t="s">
        <v>171</v>
      </c>
      <c r="C126" s="622"/>
      <c r="D126" s="622"/>
      <c r="E126" s="622"/>
      <c r="F126" s="622"/>
      <c r="G126" s="622"/>
      <c r="H126" s="2"/>
      <c r="I126" s="163"/>
      <c r="K126"/>
    </row>
    <row r="127" spans="1:11" s="3" customFormat="1">
      <c r="A127" s="56" t="s">
        <v>172</v>
      </c>
      <c r="B127" s="579" t="s">
        <v>173</v>
      </c>
      <c r="C127" s="579"/>
      <c r="D127" s="579"/>
      <c r="E127" s="579"/>
      <c r="F127" s="579"/>
      <c r="G127" s="579"/>
      <c r="H127" s="18">
        <v>6.4999999999999997E-3</v>
      </c>
      <c r="I127" s="163">
        <f>TRUNC(H127*I137,2)</f>
        <v>70.36</v>
      </c>
      <c r="K127"/>
    </row>
    <row r="128" spans="1:11" s="3" customFormat="1">
      <c r="A128" s="56" t="s">
        <v>174</v>
      </c>
      <c r="B128" s="579" t="s">
        <v>175</v>
      </c>
      <c r="C128" s="579"/>
      <c r="D128" s="579"/>
      <c r="E128" s="579"/>
      <c r="F128" s="579"/>
      <c r="G128" s="579"/>
      <c r="H128" s="18">
        <v>0.03</v>
      </c>
      <c r="I128" s="163">
        <f>TRUNC(H128*I137,2)</f>
        <v>324.76</v>
      </c>
      <c r="K128"/>
    </row>
    <row r="129" spans="1:11" s="3" customFormat="1">
      <c r="A129" s="349" t="s">
        <v>176</v>
      </c>
      <c r="B129" s="698" t="s">
        <v>177</v>
      </c>
      <c r="C129" s="698"/>
      <c r="D129" s="698"/>
      <c r="E129" s="698"/>
      <c r="F129" s="698"/>
      <c r="G129" s="698"/>
      <c r="H129" s="352">
        <v>0.05</v>
      </c>
      <c r="I129" s="353">
        <f>TRUNC(H129*I137,2)</f>
        <v>541.26</v>
      </c>
      <c r="K129"/>
    </row>
    <row r="130" spans="1:11" s="3" customFormat="1">
      <c r="A130" s="699" t="s">
        <v>178</v>
      </c>
      <c r="B130" s="699"/>
      <c r="C130" s="699"/>
      <c r="D130" s="699"/>
      <c r="E130" s="699"/>
      <c r="F130" s="699"/>
      <c r="G130" s="699"/>
      <c r="H130" s="350">
        <f>SUM(H124:H129)</f>
        <v>0.14650000000000002</v>
      </c>
      <c r="I130" s="351">
        <f>TRUNC(SUM(I124:I129),2)</f>
        <v>1504.03</v>
      </c>
      <c r="K130"/>
    </row>
    <row r="131" spans="1:11" s="3" customFormat="1">
      <c r="A131" s="54"/>
      <c r="B131" s="619"/>
      <c r="C131" s="619"/>
      <c r="D131" s="619"/>
      <c r="E131" s="619"/>
      <c r="F131" s="619"/>
      <c r="G131" s="619"/>
      <c r="H131" s="619"/>
      <c r="I131" s="619"/>
      <c r="K131"/>
    </row>
    <row r="132" spans="1:11" s="3" customFormat="1" ht="0.75" customHeight="1">
      <c r="A132" s="21" t="s">
        <v>179</v>
      </c>
      <c r="B132" s="657" t="s">
        <v>180</v>
      </c>
      <c r="C132" s="657"/>
      <c r="D132" s="657"/>
      <c r="E132" s="657"/>
      <c r="F132" s="657"/>
      <c r="G132" s="657"/>
      <c r="H132" s="22">
        <f>TRUNC(H127+H128+H129,4)</f>
        <v>8.6499999999999994E-2</v>
      </c>
      <c r="I132" s="170"/>
      <c r="K132"/>
    </row>
    <row r="133" spans="1:11" s="3" customFormat="1" hidden="1">
      <c r="A133" s="21"/>
      <c r="B133" s="657">
        <v>100</v>
      </c>
      <c r="C133" s="657"/>
      <c r="D133" s="657"/>
      <c r="E133" s="657"/>
      <c r="F133" s="657"/>
      <c r="G133" s="657"/>
      <c r="H133" s="22"/>
      <c r="I133" s="170"/>
      <c r="K133"/>
    </row>
    <row r="134" spans="1:11" s="3" customFormat="1" hidden="1">
      <c r="A134" s="23"/>
      <c r="B134" s="115"/>
      <c r="C134" s="115"/>
      <c r="D134" s="115"/>
      <c r="E134" s="115"/>
      <c r="F134" s="115"/>
      <c r="G134" s="115"/>
      <c r="H134" s="22"/>
      <c r="I134" s="170"/>
      <c r="K134"/>
    </row>
    <row r="135" spans="1:11" s="3" customFormat="1" hidden="1">
      <c r="A135" s="21" t="s">
        <v>181</v>
      </c>
      <c r="B135" s="657" t="s">
        <v>182</v>
      </c>
      <c r="C135" s="657"/>
      <c r="D135" s="657"/>
      <c r="E135" s="657"/>
      <c r="F135" s="657"/>
      <c r="G135" s="657"/>
      <c r="H135" s="22"/>
      <c r="I135" s="170">
        <f>TRUNC(I148+I124+I125,2)</f>
        <v>9888.98</v>
      </c>
      <c r="K135" s="16"/>
    </row>
    <row r="136" spans="1:11" s="3" customFormat="1" hidden="1">
      <c r="A136" s="21"/>
      <c r="B136" s="115"/>
      <c r="C136" s="115"/>
      <c r="D136" s="115"/>
      <c r="E136" s="115"/>
      <c r="F136" s="115"/>
      <c r="G136" s="115"/>
      <c r="H136" s="22"/>
      <c r="I136" s="170"/>
      <c r="K136"/>
    </row>
    <row r="137" spans="1:11" s="3" customFormat="1" hidden="1">
      <c r="A137" s="21" t="s">
        <v>183</v>
      </c>
      <c r="B137" s="657" t="s">
        <v>184</v>
      </c>
      <c r="C137" s="657"/>
      <c r="D137" s="657"/>
      <c r="E137" s="657"/>
      <c r="F137" s="657"/>
      <c r="G137" s="657"/>
      <c r="H137" s="22"/>
      <c r="I137" s="170">
        <f>TRUNC(I135/(1-H132),2)</f>
        <v>10825.37</v>
      </c>
      <c r="K137" s="26"/>
    </row>
    <row r="138" spans="1:11" s="3" customFormat="1" hidden="1">
      <c r="A138" s="21"/>
      <c r="B138" s="115"/>
      <c r="C138" s="115"/>
      <c r="D138" s="115"/>
      <c r="E138" s="115"/>
      <c r="F138" s="115"/>
      <c r="G138" s="115"/>
      <c r="H138" s="22"/>
      <c r="I138" s="170"/>
      <c r="K138"/>
    </row>
    <row r="139" spans="1:11" s="3" customFormat="1" ht="24.75" hidden="1" customHeight="1">
      <c r="A139" s="24"/>
      <c r="B139" s="654" t="s">
        <v>185</v>
      </c>
      <c r="C139" s="654"/>
      <c r="D139" s="654"/>
      <c r="E139" s="654"/>
      <c r="F139" s="654"/>
      <c r="G139" s="654"/>
      <c r="H139" s="25"/>
      <c r="I139" s="171">
        <f>TRUNC(I137-I135,2)</f>
        <v>936.39</v>
      </c>
      <c r="K139"/>
    </row>
    <row r="140" spans="1:11" s="3" customFormat="1" hidden="1">
      <c r="A140" s="54"/>
      <c r="B140" s="54"/>
      <c r="C140" s="54"/>
      <c r="D140" s="54"/>
      <c r="E140" s="54"/>
      <c r="F140" s="54"/>
      <c r="G140" s="54"/>
      <c r="H140" s="54"/>
      <c r="I140" s="172"/>
      <c r="K140"/>
    </row>
    <row r="141" spans="1:11" s="3" customFormat="1">
      <c r="A141" s="655" t="s">
        <v>186</v>
      </c>
      <c r="B141" s="655"/>
      <c r="C141" s="655"/>
      <c r="D141" s="655"/>
      <c r="E141" s="655"/>
      <c r="F141" s="655"/>
      <c r="G141" s="655"/>
      <c r="H141" s="655"/>
      <c r="I141" s="655"/>
      <c r="K141" s="26"/>
    </row>
    <row r="142" spans="1:11" s="3" customFormat="1">
      <c r="A142" s="612" t="s">
        <v>187</v>
      </c>
      <c r="B142" s="630"/>
      <c r="C142" s="630"/>
      <c r="D142" s="630"/>
      <c r="E142" s="630"/>
      <c r="F142" s="630"/>
      <c r="G142" s="631"/>
      <c r="H142" s="56" t="s">
        <v>78</v>
      </c>
      <c r="I142" s="162" t="s">
        <v>79</v>
      </c>
      <c r="K142" s="26"/>
    </row>
    <row r="143" spans="1:11" s="3" customFormat="1">
      <c r="A143" s="55" t="s">
        <v>52</v>
      </c>
      <c r="B143" s="914" t="str">
        <f>A28</f>
        <v>MÓDULO 1 - COMPOSIÇÃO DA REMUNERAÇÃO</v>
      </c>
      <c r="C143" s="915"/>
      <c r="D143" s="915"/>
      <c r="E143" s="915"/>
      <c r="F143" s="915"/>
      <c r="G143" s="916"/>
      <c r="H143" s="432">
        <f>I143/I150</f>
        <v>0.39900012563092585</v>
      </c>
      <c r="I143" s="163">
        <f>I38</f>
        <v>4319.32</v>
      </c>
      <c r="K143"/>
    </row>
    <row r="144" spans="1:11" s="3" customFormat="1">
      <c r="A144" s="55" t="s">
        <v>55</v>
      </c>
      <c r="B144" s="914" t="str">
        <f>A40</f>
        <v>MÓDULO 2 – ENCARGOS E BENEFÍCIOS ANUAIS, MENSAIS E DIÁRIOS</v>
      </c>
      <c r="C144" s="915"/>
      <c r="D144" s="915"/>
      <c r="E144" s="915"/>
      <c r="F144" s="915"/>
      <c r="G144" s="916"/>
      <c r="H144" s="432">
        <f>I144/I150</f>
        <v>0.32410654241521758</v>
      </c>
      <c r="I144" s="163">
        <f>I81</f>
        <v>3508.57</v>
      </c>
      <c r="J144" s="36"/>
      <c r="K144" s="16"/>
    </row>
    <row r="145" spans="1:11" s="3" customFormat="1">
      <c r="A145" s="55" t="s">
        <v>58</v>
      </c>
      <c r="B145" s="914" t="str">
        <f>A83</f>
        <v>MÓDULO 3 – PROVISÃO PARA RESCISÃO</v>
      </c>
      <c r="C145" s="915"/>
      <c r="D145" s="915"/>
      <c r="E145" s="915"/>
      <c r="F145" s="915"/>
      <c r="G145" s="916"/>
      <c r="H145" s="432">
        <f>I145/I150</f>
        <v>1.9524523895741112E-2</v>
      </c>
      <c r="I145" s="163">
        <f>I91</f>
        <v>211.36</v>
      </c>
    </row>
    <row r="146" spans="1:11" s="3" customFormat="1">
      <c r="A146" s="55" t="s">
        <v>61</v>
      </c>
      <c r="B146" s="914" t="str">
        <f>A93</f>
        <v>MÓDULO 4 – CUSTO DE REPOSIÇÃO DO PROFISSIONAL AUSENTE</v>
      </c>
      <c r="C146" s="915"/>
      <c r="D146" s="915"/>
      <c r="E146" s="915"/>
      <c r="F146" s="915"/>
      <c r="G146" s="916"/>
      <c r="H146" s="432">
        <f>I146/I150</f>
        <v>0.10011953413096654</v>
      </c>
      <c r="I146" s="163">
        <f>I111</f>
        <v>1083.83</v>
      </c>
      <c r="J146" s="52"/>
      <c r="K146" s="52"/>
    </row>
    <row r="147" spans="1:11" s="3" customFormat="1">
      <c r="A147" s="55" t="s">
        <v>84</v>
      </c>
      <c r="B147" s="914" t="str">
        <f>A113</f>
        <v>MÓDULO 5 – INSUMOS DIVERSOS</v>
      </c>
      <c r="C147" s="915"/>
      <c r="D147" s="915"/>
      <c r="E147" s="915"/>
      <c r="F147" s="915"/>
      <c r="G147" s="916"/>
      <c r="H147" s="432">
        <f>I147/I150</f>
        <v>1.8313478720338169E-2</v>
      </c>
      <c r="I147" s="163">
        <f>I120</f>
        <v>198.25</v>
      </c>
    </row>
    <row r="148" spans="1:11">
      <c r="A148" s="56"/>
      <c r="B148" s="599" t="s">
        <v>188</v>
      </c>
      <c r="C148" s="599"/>
      <c r="D148" s="599"/>
      <c r="E148" s="599"/>
      <c r="F148" s="599"/>
      <c r="G148" s="599"/>
      <c r="H148" s="599"/>
      <c r="I148" s="163">
        <f>TRUNC(SUM(I143:I147),2)</f>
        <v>9321.33</v>
      </c>
    </row>
    <row r="149" spans="1:11">
      <c r="A149" s="55" t="s">
        <v>86</v>
      </c>
      <c r="B149" s="627" t="str">
        <f>A122</f>
        <v>MÓDULO 6 – CUSTOS INDIRETOS, TRIBUTOS E LUCRO</v>
      </c>
      <c r="C149" s="628"/>
      <c r="D149" s="628"/>
      <c r="E149" s="628"/>
      <c r="F149" s="628"/>
      <c r="G149" s="629"/>
      <c r="H149" s="432">
        <f>I149/I150</f>
        <v>0.13893579520681065</v>
      </c>
      <c r="I149" s="163">
        <f>I130</f>
        <v>1504.03</v>
      </c>
    </row>
    <row r="150" spans="1:11">
      <c r="A150" s="624" t="s">
        <v>189</v>
      </c>
      <c r="B150" s="625"/>
      <c r="C150" s="625"/>
      <c r="D150" s="625"/>
      <c r="E150" s="625"/>
      <c r="F150" s="625"/>
      <c r="G150" s="626"/>
      <c r="H150" s="433">
        <f>H143+H144+H145+H146+H147+H149</f>
        <v>0.99999999999999989</v>
      </c>
      <c r="I150" s="178">
        <f>TRUNC(SUM(I148:I149),2)</f>
        <v>10825.36</v>
      </c>
    </row>
    <row r="151" spans="1:11">
      <c r="A151"/>
      <c r="B151"/>
      <c r="C151"/>
      <c r="D151"/>
      <c r="E151"/>
      <c r="F151"/>
      <c r="G151"/>
      <c r="H151"/>
      <c r="I151" s="173"/>
    </row>
  </sheetData>
  <mergeCells count="155">
    <mergeCell ref="A3:I3"/>
    <mergeCell ref="A11:I11"/>
    <mergeCell ref="B12:G12"/>
    <mergeCell ref="H12:I12"/>
    <mergeCell ref="A17:I17"/>
    <mergeCell ref="A18:B18"/>
    <mergeCell ref="C18:D18"/>
    <mergeCell ref="E18:I18"/>
    <mergeCell ref="A19:B19"/>
    <mergeCell ref="C19:D19"/>
    <mergeCell ref="E19:I19"/>
    <mergeCell ref="B13:G13"/>
    <mergeCell ref="H13:I13"/>
    <mergeCell ref="B14:G14"/>
    <mergeCell ref="H14:I14"/>
    <mergeCell ref="B15:G15"/>
    <mergeCell ref="H15:I15"/>
    <mergeCell ref="A5:I5"/>
    <mergeCell ref="A28:I28"/>
    <mergeCell ref="A21:I21"/>
    <mergeCell ref="B22:G22"/>
    <mergeCell ref="H22:I22"/>
    <mergeCell ref="B23:G23"/>
    <mergeCell ref="H23:I23"/>
    <mergeCell ref="B24:G24"/>
    <mergeCell ref="H24:I24"/>
    <mergeCell ref="B37:G37"/>
    <mergeCell ref="B32:G32"/>
    <mergeCell ref="B33:G33"/>
    <mergeCell ref="B34:G34"/>
    <mergeCell ref="B25:G25"/>
    <mergeCell ref="H25:I25"/>
    <mergeCell ref="B26:G26"/>
    <mergeCell ref="H26:I26"/>
    <mergeCell ref="A27:I27"/>
    <mergeCell ref="A38:H38"/>
    <mergeCell ref="A39:I39"/>
    <mergeCell ref="A40:I40"/>
    <mergeCell ref="A41:G41"/>
    <mergeCell ref="B42:G42"/>
    <mergeCell ref="B29:G29"/>
    <mergeCell ref="B30:G30"/>
    <mergeCell ref="B31:G31"/>
    <mergeCell ref="B35:G35"/>
    <mergeCell ref="B36:G36"/>
    <mergeCell ref="B43:G43"/>
    <mergeCell ref="A47:I47"/>
    <mergeCell ref="A48:I48"/>
    <mergeCell ref="A49:I49"/>
    <mergeCell ref="A50:I50"/>
    <mergeCell ref="A44:G44"/>
    <mergeCell ref="A46:G46"/>
    <mergeCell ref="H55:H56"/>
    <mergeCell ref="A55:A56"/>
    <mergeCell ref="B45:G45"/>
    <mergeCell ref="B57:G57"/>
    <mergeCell ref="B58:G58"/>
    <mergeCell ref="B59:G59"/>
    <mergeCell ref="B60:G60"/>
    <mergeCell ref="B61:G61"/>
    <mergeCell ref="A62:G62"/>
    <mergeCell ref="A51:I51"/>
    <mergeCell ref="A52:G52"/>
    <mergeCell ref="B53:G53"/>
    <mergeCell ref="B54:G54"/>
    <mergeCell ref="B55:G56"/>
    <mergeCell ref="I55:I56"/>
    <mergeCell ref="B69:G69"/>
    <mergeCell ref="A70:H70"/>
    <mergeCell ref="A71:I71"/>
    <mergeCell ref="A72:I72"/>
    <mergeCell ref="A63:I63"/>
    <mergeCell ref="A64:G64"/>
    <mergeCell ref="B65:G65"/>
    <mergeCell ref="B66:G66"/>
    <mergeCell ref="B67:G67"/>
    <mergeCell ref="B68:G68"/>
    <mergeCell ref="A83:I83"/>
    <mergeCell ref="B84:G84"/>
    <mergeCell ref="B85:G85"/>
    <mergeCell ref="A73:I73"/>
    <mergeCell ref="A74:I74"/>
    <mergeCell ref="A75:I75"/>
    <mergeCell ref="A76:I76"/>
    <mergeCell ref="A77:H77"/>
    <mergeCell ref="B78:H78"/>
    <mergeCell ref="B148:H148"/>
    <mergeCell ref="B143:G143"/>
    <mergeCell ref="B144:G144"/>
    <mergeCell ref="B145:G145"/>
    <mergeCell ref="B146:G146"/>
    <mergeCell ref="B147:G147"/>
    <mergeCell ref="B149:G149"/>
    <mergeCell ref="A150:G150"/>
    <mergeCell ref="A101:G101"/>
    <mergeCell ref="A102:I102"/>
    <mergeCell ref="A103:G103"/>
    <mergeCell ref="A142:G142"/>
    <mergeCell ref="B123:G123"/>
    <mergeCell ref="B124:G124"/>
    <mergeCell ref="B125:G125"/>
    <mergeCell ref="B126:G126"/>
    <mergeCell ref="B127:G127"/>
    <mergeCell ref="B128:G128"/>
    <mergeCell ref="B116:G116"/>
    <mergeCell ref="B117:G117"/>
    <mergeCell ref="B119:G119"/>
    <mergeCell ref="A120:G120"/>
    <mergeCell ref="A121:I121"/>
    <mergeCell ref="A122:I122"/>
    <mergeCell ref="B118:G118"/>
    <mergeCell ref="B137:G137"/>
    <mergeCell ref="B139:G139"/>
    <mergeCell ref="A141:I141"/>
    <mergeCell ref="B129:G129"/>
    <mergeCell ref="A130:G130"/>
    <mergeCell ref="B131:I131"/>
    <mergeCell ref="B132:G132"/>
    <mergeCell ref="B133:G133"/>
    <mergeCell ref="B135:G135"/>
    <mergeCell ref="B114:G114"/>
    <mergeCell ref="B115:G115"/>
    <mergeCell ref="B104:G104"/>
    <mergeCell ref="A105:G105"/>
    <mergeCell ref="A106:I106"/>
    <mergeCell ref="A107:I107"/>
    <mergeCell ref="A108:H108"/>
    <mergeCell ref="B109:H109"/>
    <mergeCell ref="B98:G98"/>
    <mergeCell ref="B99:G99"/>
    <mergeCell ref="B100:G100"/>
    <mergeCell ref="A1:I1"/>
    <mergeCell ref="A2:I2"/>
    <mergeCell ref="A4:I4"/>
    <mergeCell ref="A7:I7"/>
    <mergeCell ref="A9:I9"/>
    <mergeCell ref="B110:H110"/>
    <mergeCell ref="A111:H111"/>
    <mergeCell ref="A112:I112"/>
    <mergeCell ref="A113:I113"/>
    <mergeCell ref="A92:I92"/>
    <mergeCell ref="A93:I93"/>
    <mergeCell ref="A94:G94"/>
    <mergeCell ref="B95:G95"/>
    <mergeCell ref="B96:G96"/>
    <mergeCell ref="B97:G97"/>
    <mergeCell ref="B86:G86"/>
    <mergeCell ref="B87:G87"/>
    <mergeCell ref="B88:G88"/>
    <mergeCell ref="B89:G89"/>
    <mergeCell ref="B90:G90"/>
    <mergeCell ref="A91:G91"/>
    <mergeCell ref="B79:H79"/>
    <mergeCell ref="B80:H80"/>
    <mergeCell ref="A81:H81"/>
  </mergeCells>
  <pageMargins left="0.51181102362204722" right="0.51181102362204722" top="1.6535433070866143" bottom="1.299212598425197" header="0.11811023622047245" footer="0.31496062992125984"/>
  <pageSetup paperSize="9" scale="74" orientation="portrait" r:id="rId1"/>
  <rowBreaks count="1" manualBreakCount="1">
    <brk id="74" max="9"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AMK146"/>
  <sheetViews>
    <sheetView view="pageBreakPreview" topLeftCell="A83" zoomScale="140" zoomScaleNormal="100" zoomScaleSheetLayoutView="140" workbookViewId="0">
      <selection activeCell="K62" sqref="K62"/>
    </sheetView>
  </sheetViews>
  <sheetFormatPr defaultRowHeight="13.9"/>
  <cols>
    <col min="1" max="1" width="9.140625" style="3"/>
    <col min="2" max="2" width="11.7109375" style="3" customWidth="1"/>
    <col min="3" max="6" width="9.140625" style="3"/>
    <col min="7" max="7" width="13.42578125" style="3" customWidth="1"/>
    <col min="8" max="8" width="14.140625" style="3" customWidth="1"/>
    <col min="9" max="9" width="16.42578125" style="155" bestFit="1" customWidth="1"/>
    <col min="10" max="10" width="9.140625" style="3"/>
    <col min="11" max="11" width="14.28515625" style="3" bestFit="1" customWidth="1"/>
    <col min="12" max="12" width="9.140625" style="3"/>
    <col min="13" max="13" width="13.7109375" style="3" bestFit="1" customWidth="1"/>
    <col min="14" max="1025" width="9.140625" style="3"/>
  </cols>
  <sheetData>
    <row r="1" spans="1:15">
      <c r="A1" s="582" t="s">
        <v>44</v>
      </c>
      <c r="B1" s="582"/>
      <c r="C1" s="582"/>
      <c r="D1" s="582"/>
      <c r="E1" s="582"/>
      <c r="F1" s="582"/>
      <c r="G1" s="582"/>
      <c r="H1" s="582"/>
      <c r="I1" s="582"/>
    </row>
    <row r="2" spans="1:15">
      <c r="A2" s="582" t="s">
        <v>45</v>
      </c>
      <c r="B2" s="582"/>
      <c r="C2" s="582"/>
      <c r="D2" s="582"/>
      <c r="E2" s="582"/>
      <c r="F2" s="582"/>
      <c r="G2" s="582"/>
      <c r="H2" s="582"/>
      <c r="I2" s="582"/>
    </row>
    <row r="3" spans="1:15">
      <c r="A3" s="582" t="s">
        <v>46</v>
      </c>
      <c r="B3" s="582"/>
      <c r="C3" s="582"/>
      <c r="D3" s="582"/>
      <c r="E3" s="582"/>
      <c r="F3" s="582"/>
      <c r="G3" s="582"/>
      <c r="H3" s="582"/>
      <c r="I3" s="582"/>
    </row>
    <row r="4" spans="1:15" s="3" customFormat="1" ht="12.75" customHeight="1">
      <c r="A4" s="582" t="s">
        <v>47</v>
      </c>
      <c r="B4" s="582"/>
      <c r="C4" s="582"/>
      <c r="D4" s="582"/>
      <c r="E4" s="582"/>
      <c r="F4" s="582"/>
      <c r="G4" s="582"/>
      <c r="H4" s="582"/>
      <c r="I4" s="582"/>
      <c r="J4"/>
      <c r="K4"/>
      <c r="L4"/>
      <c r="M4"/>
      <c r="O4"/>
    </row>
    <row r="5" spans="1:15" s="3" customFormat="1" ht="12.75" customHeight="1">
      <c r="A5" s="582" t="s">
        <v>48</v>
      </c>
      <c r="B5" s="582"/>
      <c r="C5" s="582"/>
      <c r="D5" s="582"/>
      <c r="E5" s="582"/>
      <c r="F5" s="582"/>
      <c r="G5" s="582"/>
      <c r="H5" s="582"/>
      <c r="I5" s="582"/>
      <c r="J5"/>
      <c r="K5"/>
      <c r="L5"/>
      <c r="M5"/>
      <c r="O5"/>
    </row>
    <row r="6" spans="1:15" s="3" customFormat="1" ht="12.75" customHeight="1">
      <c r="A6" s="54"/>
      <c r="B6" s="54"/>
      <c r="C6" s="54"/>
      <c r="D6" s="54"/>
      <c r="E6" s="54"/>
      <c r="F6" s="54"/>
      <c r="G6" s="54"/>
      <c r="H6" s="54"/>
      <c r="I6" s="125"/>
      <c r="J6"/>
      <c r="K6"/>
      <c r="L6"/>
      <c r="M6"/>
      <c r="O6"/>
    </row>
    <row r="7" spans="1:15" s="3" customFormat="1" ht="12.75" customHeight="1">
      <c r="A7" s="577" t="s">
        <v>49</v>
      </c>
      <c r="B7" s="577"/>
      <c r="C7" s="577"/>
      <c r="D7" s="577"/>
      <c r="E7" s="577"/>
      <c r="F7" s="577"/>
      <c r="G7" s="577"/>
      <c r="H7" s="577"/>
      <c r="I7" s="577"/>
      <c r="J7"/>
      <c r="K7"/>
      <c r="L7"/>
      <c r="M7"/>
      <c r="O7"/>
    </row>
    <row r="8" spans="1:15" s="3" customFormat="1" ht="12.75" customHeight="1">
      <c r="A8" s="118"/>
      <c r="B8" s="118"/>
      <c r="C8" s="118"/>
      <c r="D8" s="118"/>
      <c r="E8" s="118"/>
      <c r="F8" s="118"/>
      <c r="G8" s="118"/>
      <c r="H8" s="118"/>
      <c r="I8" s="126"/>
      <c r="J8"/>
      <c r="K8"/>
      <c r="L8"/>
      <c r="M8"/>
      <c r="O8"/>
    </row>
    <row r="9" spans="1:15" s="3" customFormat="1">
      <c r="A9" s="653" t="s">
        <v>208</v>
      </c>
      <c r="B9" s="653"/>
      <c r="C9" s="653"/>
      <c r="D9" s="653"/>
      <c r="E9" s="653"/>
      <c r="F9" s="653"/>
      <c r="G9" s="653"/>
      <c r="H9" s="653"/>
      <c r="I9" s="653"/>
      <c r="J9"/>
      <c r="K9"/>
      <c r="L9"/>
      <c r="M9"/>
      <c r="O9"/>
    </row>
    <row r="10" spans="1:15" s="3" customFormat="1">
      <c r="A10" s="1"/>
      <c r="B10" s="1"/>
      <c r="C10" s="1"/>
      <c r="D10" s="1"/>
      <c r="E10" s="1"/>
      <c r="F10" s="1"/>
      <c r="G10" s="1"/>
      <c r="H10" s="1"/>
      <c r="I10" s="127"/>
      <c r="J10"/>
      <c r="K10"/>
      <c r="L10"/>
      <c r="M10"/>
      <c r="O10"/>
    </row>
    <row r="11" spans="1:15" s="3" customFormat="1">
      <c r="A11" s="584" t="s">
        <v>51</v>
      </c>
      <c r="B11" s="584"/>
      <c r="C11" s="584"/>
      <c r="D11" s="584"/>
      <c r="E11" s="584"/>
      <c r="F11" s="584"/>
      <c r="G11" s="584"/>
      <c r="H11" s="584"/>
      <c r="I11" s="584"/>
      <c r="J11"/>
      <c r="K11"/>
      <c r="L11"/>
      <c r="M11"/>
      <c r="O11"/>
    </row>
    <row r="12" spans="1:15" s="3" customFormat="1">
      <c r="A12" s="55" t="s">
        <v>52</v>
      </c>
      <c r="B12" s="579" t="s">
        <v>53</v>
      </c>
      <c r="C12" s="579"/>
      <c r="D12" s="579"/>
      <c r="E12" s="579"/>
      <c r="F12" s="579"/>
      <c r="G12" s="579"/>
      <c r="H12" s="585" t="s">
        <v>54</v>
      </c>
      <c r="I12" s="585"/>
      <c r="J12"/>
      <c r="K12"/>
      <c r="L12"/>
      <c r="M12"/>
      <c r="O12"/>
    </row>
    <row r="13" spans="1:15" s="3" customFormat="1">
      <c r="A13" s="55" t="s">
        <v>55</v>
      </c>
      <c r="B13" s="579" t="s">
        <v>209</v>
      </c>
      <c r="C13" s="579"/>
      <c r="D13" s="579"/>
      <c r="E13" s="579"/>
      <c r="F13" s="579"/>
      <c r="G13" s="579"/>
      <c r="H13" s="580" t="s">
        <v>57</v>
      </c>
      <c r="I13" s="580"/>
      <c r="J13"/>
      <c r="K13"/>
      <c r="L13"/>
      <c r="M13"/>
      <c r="O13"/>
    </row>
    <row r="14" spans="1:15" s="3" customFormat="1">
      <c r="A14" s="55" t="s">
        <v>58</v>
      </c>
      <c r="B14" s="579" t="s">
        <v>59</v>
      </c>
      <c r="C14" s="579"/>
      <c r="D14" s="579"/>
      <c r="E14" s="579"/>
      <c r="F14" s="579"/>
      <c r="G14" s="579"/>
      <c r="H14" s="581" t="s">
        <v>60</v>
      </c>
      <c r="I14" s="581"/>
      <c r="J14"/>
      <c r="K14"/>
      <c r="L14"/>
      <c r="M14"/>
      <c r="O14"/>
    </row>
    <row r="15" spans="1:15" s="3" customFormat="1">
      <c r="A15" s="55" t="s">
        <v>61</v>
      </c>
      <c r="B15" s="579" t="s">
        <v>62</v>
      </c>
      <c r="C15" s="579"/>
      <c r="D15" s="579"/>
      <c r="E15" s="579"/>
      <c r="F15" s="579"/>
      <c r="G15" s="579"/>
      <c r="H15" s="580">
        <v>60</v>
      </c>
      <c r="I15" s="580"/>
      <c r="J15"/>
      <c r="K15"/>
      <c r="L15"/>
      <c r="M15"/>
      <c r="O15"/>
    </row>
    <row r="16" spans="1:15" s="3" customFormat="1">
      <c r="A16" s="54"/>
      <c r="B16" s="1"/>
      <c r="C16" s="1"/>
      <c r="D16" s="1"/>
      <c r="E16" s="1"/>
      <c r="F16" s="1"/>
      <c r="G16" s="1"/>
      <c r="H16" s="54"/>
      <c r="I16" s="125"/>
      <c r="J16"/>
      <c r="K16"/>
      <c r="L16"/>
      <c r="M16"/>
      <c r="O16"/>
    </row>
    <row r="17" spans="1:15" s="3" customFormat="1">
      <c r="A17" s="584" t="s">
        <v>63</v>
      </c>
      <c r="B17" s="584"/>
      <c r="C17" s="584"/>
      <c r="D17" s="584"/>
      <c r="E17" s="584"/>
      <c r="F17" s="584"/>
      <c r="G17" s="584"/>
      <c r="H17" s="584"/>
      <c r="I17" s="584"/>
      <c r="J17"/>
      <c r="K17"/>
      <c r="L17"/>
      <c r="M17"/>
      <c r="O17"/>
    </row>
    <row r="18" spans="1:15" s="3" customFormat="1">
      <c r="A18" s="580" t="s">
        <v>64</v>
      </c>
      <c r="B18" s="580"/>
      <c r="C18" s="580" t="s">
        <v>65</v>
      </c>
      <c r="D18" s="580"/>
      <c r="E18" s="580" t="s">
        <v>66</v>
      </c>
      <c r="F18" s="580"/>
      <c r="G18" s="580"/>
      <c r="H18" s="580"/>
      <c r="I18" s="580"/>
      <c r="J18"/>
      <c r="K18"/>
      <c r="L18"/>
      <c r="M18"/>
      <c r="O18"/>
    </row>
    <row r="19" spans="1:15" s="3" customFormat="1" ht="31.5" customHeight="1">
      <c r="A19" s="694" t="s">
        <v>222</v>
      </c>
      <c r="B19" s="695"/>
      <c r="C19" s="589" t="s">
        <v>223</v>
      </c>
      <c r="D19" s="589"/>
      <c r="E19" s="589">
        <v>3</v>
      </c>
      <c r="F19" s="589"/>
      <c r="G19" s="589"/>
      <c r="H19" s="589"/>
      <c r="I19" s="589"/>
      <c r="J19"/>
      <c r="K19"/>
      <c r="L19"/>
      <c r="M19"/>
      <c r="O19"/>
    </row>
    <row r="20" spans="1:15" s="3" customFormat="1">
      <c r="A20" s="54"/>
      <c r="B20" s="1"/>
      <c r="C20" s="1"/>
      <c r="D20" s="1"/>
      <c r="E20" s="1"/>
      <c r="F20" s="1"/>
      <c r="G20" s="1"/>
      <c r="H20" s="54"/>
      <c r="I20" s="125"/>
      <c r="J20"/>
      <c r="K20"/>
      <c r="L20"/>
      <c r="M20"/>
      <c r="O20"/>
    </row>
    <row r="21" spans="1:15" s="3" customFormat="1">
      <c r="A21" s="584" t="s">
        <v>69</v>
      </c>
      <c r="B21" s="584"/>
      <c r="C21" s="584"/>
      <c r="D21" s="584"/>
      <c r="E21" s="584"/>
      <c r="F21" s="584"/>
      <c r="G21" s="584"/>
      <c r="H21" s="584"/>
      <c r="I21" s="584"/>
      <c r="J21"/>
      <c r="K21"/>
      <c r="L21"/>
      <c r="M21"/>
      <c r="O21"/>
    </row>
    <row r="22" spans="1:15" s="3" customFormat="1" ht="24.75" customHeight="1">
      <c r="A22" s="55">
        <v>1</v>
      </c>
      <c r="B22" s="579" t="s">
        <v>70</v>
      </c>
      <c r="C22" s="579"/>
      <c r="D22" s="579"/>
      <c r="E22" s="579"/>
      <c r="F22" s="579"/>
      <c r="G22" s="579"/>
      <c r="H22" s="586" t="str">
        <f>A19</f>
        <v>VIGILANTE 44 HORAS SEMANAIS</v>
      </c>
      <c r="I22" s="586"/>
      <c r="J22"/>
      <c r="K22"/>
      <c r="L22"/>
      <c r="M22"/>
      <c r="O22"/>
    </row>
    <row r="23" spans="1:15" s="3" customFormat="1">
      <c r="A23" s="55">
        <v>2</v>
      </c>
      <c r="B23" s="579" t="s">
        <v>71</v>
      </c>
      <c r="C23" s="579"/>
      <c r="D23" s="579"/>
      <c r="E23" s="579"/>
      <c r="F23" s="579"/>
      <c r="G23" s="579"/>
      <c r="H23" s="580" t="s">
        <v>72</v>
      </c>
      <c r="I23" s="580"/>
      <c r="J23"/>
      <c r="K23"/>
      <c r="L23"/>
      <c r="M23"/>
      <c r="O23"/>
    </row>
    <row r="24" spans="1:15" s="3" customFormat="1">
      <c r="A24" s="55">
        <v>3</v>
      </c>
      <c r="B24" s="579" t="s">
        <v>73</v>
      </c>
      <c r="C24" s="579"/>
      <c r="D24" s="579"/>
      <c r="E24" s="579"/>
      <c r="F24" s="579"/>
      <c r="G24" s="579"/>
      <c r="H24" s="666">
        <v>2723.41</v>
      </c>
      <c r="I24" s="666"/>
      <c r="J24"/>
      <c r="K24" s="116"/>
      <c r="L24"/>
      <c r="M24"/>
      <c r="O24"/>
    </row>
    <row r="25" spans="1:15" s="3" customFormat="1" ht="27" customHeight="1">
      <c r="A25" s="55">
        <v>4</v>
      </c>
      <c r="B25" s="579" t="s">
        <v>74</v>
      </c>
      <c r="C25" s="579"/>
      <c r="D25" s="579"/>
      <c r="E25" s="579"/>
      <c r="F25" s="579"/>
      <c r="G25" s="579"/>
      <c r="H25" s="586" t="str">
        <f>H22</f>
        <v>VIGILANTE 44 HORAS SEMANAIS</v>
      </c>
      <c r="I25" s="586"/>
      <c r="J25"/>
      <c r="K25"/>
      <c r="L25"/>
      <c r="M25"/>
      <c r="O25"/>
    </row>
    <row r="26" spans="1:15" s="3" customFormat="1">
      <c r="A26" s="55">
        <v>5</v>
      </c>
      <c r="B26" s="579" t="s">
        <v>75</v>
      </c>
      <c r="C26" s="579"/>
      <c r="D26" s="579"/>
      <c r="E26" s="579"/>
      <c r="F26" s="579"/>
      <c r="G26" s="579"/>
      <c r="H26" s="592">
        <v>45449</v>
      </c>
      <c r="I26" s="592"/>
      <c r="J26"/>
      <c r="K26"/>
      <c r="L26"/>
      <c r="M26"/>
      <c r="O26"/>
    </row>
    <row r="27" spans="1:15" s="3" customFormat="1">
      <c r="A27" s="593"/>
      <c r="B27" s="593"/>
      <c r="C27" s="593"/>
      <c r="D27" s="593"/>
      <c r="E27" s="593"/>
      <c r="F27" s="593"/>
      <c r="G27" s="593"/>
      <c r="H27" s="593"/>
      <c r="I27" s="593"/>
      <c r="J27"/>
      <c r="K27"/>
      <c r="L27"/>
      <c r="M27"/>
      <c r="O27"/>
    </row>
    <row r="28" spans="1:15" s="3" customFormat="1">
      <c r="A28" s="594" t="s">
        <v>76</v>
      </c>
      <c r="B28" s="594"/>
      <c r="C28" s="594"/>
      <c r="D28" s="594"/>
      <c r="E28" s="594"/>
      <c r="F28" s="594"/>
      <c r="G28" s="594"/>
      <c r="H28" s="594"/>
      <c r="I28" s="594"/>
      <c r="J28"/>
      <c r="K28"/>
      <c r="L28"/>
      <c r="M28"/>
      <c r="O28"/>
    </row>
    <row r="29" spans="1:15" s="3" customFormat="1">
      <c r="A29" s="56">
        <v>1</v>
      </c>
      <c r="B29" s="599" t="s">
        <v>77</v>
      </c>
      <c r="C29" s="599"/>
      <c r="D29" s="599"/>
      <c r="E29" s="599"/>
      <c r="F29" s="599"/>
      <c r="G29" s="599"/>
      <c r="H29" s="56" t="s">
        <v>78</v>
      </c>
      <c r="I29" s="128" t="s">
        <v>79</v>
      </c>
      <c r="J29"/>
      <c r="K29"/>
      <c r="L29"/>
      <c r="M29"/>
      <c r="O29"/>
    </row>
    <row r="30" spans="1:15" s="3" customFormat="1">
      <c r="A30" s="56" t="s">
        <v>52</v>
      </c>
      <c r="B30" s="579" t="s">
        <v>80</v>
      </c>
      <c r="C30" s="579"/>
      <c r="D30" s="579"/>
      <c r="E30" s="579"/>
      <c r="F30" s="579"/>
      <c r="G30" s="579"/>
      <c r="H30" s="58"/>
      <c r="I30" s="130">
        <f>H24</f>
        <v>2723.41</v>
      </c>
      <c r="J30"/>
      <c r="K30"/>
      <c r="L30"/>
      <c r="M30"/>
      <c r="O30"/>
    </row>
    <row r="31" spans="1:15" s="3" customFormat="1">
      <c r="A31" s="56" t="s">
        <v>55</v>
      </c>
      <c r="B31" s="579" t="s">
        <v>224</v>
      </c>
      <c r="C31" s="579"/>
      <c r="D31" s="579"/>
      <c r="E31" s="579"/>
      <c r="F31" s="579"/>
      <c r="G31" s="579"/>
      <c r="H31" s="2">
        <v>0.3</v>
      </c>
      <c r="I31" s="130">
        <f>I30*H31</f>
        <v>817.02299999999991</v>
      </c>
      <c r="J31"/>
      <c r="K31"/>
      <c r="L31"/>
      <c r="M31"/>
      <c r="O31"/>
    </row>
    <row r="32" spans="1:15" s="3" customFormat="1">
      <c r="A32" s="56" t="s">
        <v>58</v>
      </c>
      <c r="B32" s="579" t="s">
        <v>82</v>
      </c>
      <c r="C32" s="579"/>
      <c r="D32" s="579"/>
      <c r="E32" s="579"/>
      <c r="F32" s="579"/>
      <c r="G32" s="579"/>
      <c r="H32" s="2"/>
      <c r="I32" s="130">
        <f>H32*I30</f>
        <v>0</v>
      </c>
      <c r="J32"/>
      <c r="K32"/>
      <c r="L32"/>
      <c r="M32"/>
      <c r="O32"/>
    </row>
    <row r="33" spans="1:15" s="3" customFormat="1">
      <c r="A33" s="56" t="s">
        <v>61</v>
      </c>
      <c r="B33" s="579" t="s">
        <v>83</v>
      </c>
      <c r="C33" s="579"/>
      <c r="D33" s="579"/>
      <c r="E33" s="579"/>
      <c r="F33" s="579"/>
      <c r="G33" s="579"/>
      <c r="H33" s="2"/>
      <c r="I33" s="130">
        <v>0</v>
      </c>
      <c r="J33"/>
      <c r="K33"/>
      <c r="L33"/>
      <c r="M33"/>
      <c r="O33"/>
    </row>
    <row r="34" spans="1:15" s="3" customFormat="1">
      <c r="A34" s="56" t="s">
        <v>84</v>
      </c>
      <c r="B34" s="579" t="s">
        <v>85</v>
      </c>
      <c r="C34" s="579"/>
      <c r="D34" s="579"/>
      <c r="E34" s="579"/>
      <c r="F34" s="579"/>
      <c r="G34" s="579"/>
      <c r="H34" s="2"/>
      <c r="I34" s="130">
        <v>0</v>
      </c>
      <c r="J34"/>
      <c r="K34"/>
      <c r="L34"/>
      <c r="M34"/>
      <c r="O34"/>
    </row>
    <row r="35" spans="1:15" s="3" customFormat="1">
      <c r="A35" s="56" t="s">
        <v>86</v>
      </c>
      <c r="B35" s="579" t="s">
        <v>87</v>
      </c>
      <c r="C35" s="579"/>
      <c r="D35" s="579"/>
      <c r="E35" s="579"/>
      <c r="F35" s="579"/>
      <c r="G35" s="579"/>
      <c r="H35" s="2"/>
      <c r="I35" s="130">
        <v>0</v>
      </c>
      <c r="J35"/>
      <c r="K35"/>
      <c r="L35"/>
      <c r="M35"/>
      <c r="O35"/>
    </row>
    <row r="36" spans="1:15" s="3" customFormat="1">
      <c r="A36" s="599" t="s">
        <v>88</v>
      </c>
      <c r="B36" s="599"/>
      <c r="C36" s="599"/>
      <c r="D36" s="599"/>
      <c r="E36" s="599"/>
      <c r="F36" s="599"/>
      <c r="G36" s="599"/>
      <c r="H36" s="599"/>
      <c r="I36" s="132">
        <f>TRUNC(SUM(I30:I35),2)</f>
        <v>3540.43</v>
      </c>
      <c r="J36"/>
      <c r="K36"/>
      <c r="L36"/>
      <c r="M36"/>
      <c r="O36"/>
    </row>
    <row r="37" spans="1:15" s="3" customFormat="1">
      <c r="A37" s="600"/>
      <c r="B37" s="600"/>
      <c r="C37" s="600"/>
      <c r="D37" s="600"/>
      <c r="E37" s="600"/>
      <c r="F37" s="600"/>
      <c r="G37" s="600"/>
      <c r="H37" s="600"/>
      <c r="I37" s="600"/>
      <c r="J37"/>
      <c r="K37"/>
      <c r="L37"/>
      <c r="M37"/>
      <c r="O37"/>
    </row>
    <row r="38" spans="1:15" s="3" customFormat="1">
      <c r="A38" s="594" t="s">
        <v>89</v>
      </c>
      <c r="B38" s="594"/>
      <c r="C38" s="594"/>
      <c r="D38" s="594"/>
      <c r="E38" s="594"/>
      <c r="F38" s="594"/>
      <c r="G38" s="594"/>
      <c r="H38" s="594"/>
      <c r="I38" s="594"/>
      <c r="K38"/>
      <c r="L38"/>
      <c r="M38"/>
      <c r="O38"/>
    </row>
    <row r="39" spans="1:15" s="3" customFormat="1">
      <c r="A39" s="599" t="s">
        <v>90</v>
      </c>
      <c r="B39" s="599"/>
      <c r="C39" s="599"/>
      <c r="D39" s="599"/>
      <c r="E39" s="599"/>
      <c r="F39" s="599"/>
      <c r="G39" s="599"/>
      <c r="H39" s="56" t="s">
        <v>78</v>
      </c>
      <c r="I39" s="128" t="s">
        <v>79</v>
      </c>
      <c r="K39"/>
      <c r="L39"/>
      <c r="M39"/>
      <c r="O39"/>
    </row>
    <row r="40" spans="1:15" s="3" customFormat="1">
      <c r="A40" s="56" t="s">
        <v>52</v>
      </c>
      <c r="B40" s="579" t="s">
        <v>91</v>
      </c>
      <c r="C40" s="579"/>
      <c r="D40" s="579"/>
      <c r="E40" s="579"/>
      <c r="F40" s="579"/>
      <c r="G40" s="579"/>
      <c r="H40" s="4">
        <f>1/12</f>
        <v>8.3333333333333329E-2</v>
      </c>
      <c r="I40" s="134">
        <f>$I$36*H40</f>
        <v>295.0358333333333</v>
      </c>
      <c r="K40"/>
      <c r="L40"/>
      <c r="M40"/>
      <c r="O40"/>
    </row>
    <row r="41" spans="1:15" s="3" customFormat="1">
      <c r="A41" s="56" t="s">
        <v>55</v>
      </c>
      <c r="B41" s="579" t="s">
        <v>92</v>
      </c>
      <c r="C41" s="579"/>
      <c r="D41" s="579"/>
      <c r="E41" s="579"/>
      <c r="F41" s="579"/>
      <c r="G41" s="579"/>
      <c r="H41" s="4">
        <v>0.121</v>
      </c>
      <c r="I41" s="134">
        <f>H41*I36</f>
        <v>428.39202999999998</v>
      </c>
      <c r="K41"/>
      <c r="L41"/>
      <c r="M41"/>
      <c r="O41"/>
    </row>
    <row r="42" spans="1:15" s="3" customFormat="1">
      <c r="A42" s="658" t="s">
        <v>221</v>
      </c>
      <c r="B42" s="659"/>
      <c r="C42" s="659"/>
      <c r="D42" s="659"/>
      <c r="E42" s="659"/>
      <c r="F42" s="659"/>
      <c r="G42" s="660"/>
      <c r="H42" s="37">
        <f>SUM(H40:H41)</f>
        <v>0.20433333333333331</v>
      </c>
      <c r="I42" s="166">
        <f>SUM(I40:I41)</f>
        <v>723.42786333333333</v>
      </c>
      <c r="K42"/>
      <c r="L42"/>
      <c r="M42"/>
      <c r="O42"/>
    </row>
    <row r="43" spans="1:15" s="3" customFormat="1">
      <c r="A43" s="56"/>
      <c r="B43" s="702"/>
      <c r="C43" s="705"/>
      <c r="D43" s="705"/>
      <c r="E43" s="705"/>
      <c r="F43" s="705"/>
      <c r="G43" s="706"/>
      <c r="H43" s="249"/>
      <c r="I43" s="165"/>
      <c r="K43"/>
      <c r="L43"/>
      <c r="M43"/>
      <c r="O43"/>
    </row>
    <row r="44" spans="1:15" s="3" customFormat="1">
      <c r="A44" s="701" t="s">
        <v>93</v>
      </c>
      <c r="B44" s="707"/>
      <c r="C44" s="707"/>
      <c r="D44" s="707"/>
      <c r="E44" s="707"/>
      <c r="F44" s="707"/>
      <c r="G44" s="708"/>
      <c r="H44" s="37">
        <f>SUM(H42:H43)</f>
        <v>0.20433333333333331</v>
      </c>
      <c r="I44" s="136">
        <f>I42+I43</f>
        <v>723.42786333333333</v>
      </c>
      <c r="K44"/>
      <c r="L44"/>
      <c r="M44"/>
      <c r="O44"/>
    </row>
    <row r="45" spans="1:15" s="3" customFormat="1" ht="30" hidden="1" customHeight="1">
      <c r="A45" s="598" t="s">
        <v>95</v>
      </c>
      <c r="B45" s="598"/>
      <c r="C45" s="598"/>
      <c r="D45" s="598"/>
      <c r="E45" s="598"/>
      <c r="F45" s="598"/>
      <c r="G45" s="598"/>
      <c r="H45" s="598"/>
      <c r="I45" s="598"/>
      <c r="K45"/>
      <c r="L45"/>
      <c r="M45"/>
      <c r="O45"/>
    </row>
    <row r="46" spans="1:15" s="3" customFormat="1" ht="39.950000000000003" hidden="1" customHeight="1">
      <c r="A46" s="598" t="s">
        <v>96</v>
      </c>
      <c r="B46" s="598"/>
      <c r="C46" s="598"/>
      <c r="D46" s="598"/>
      <c r="E46" s="598"/>
      <c r="F46" s="598"/>
      <c r="G46" s="598"/>
      <c r="H46" s="598"/>
      <c r="I46" s="598"/>
      <c r="K46"/>
      <c r="L46"/>
      <c r="M46"/>
      <c r="O46"/>
    </row>
    <row r="47" spans="1:15" s="3" customFormat="1" ht="39.950000000000003" hidden="1" customHeight="1">
      <c r="A47" s="598" t="s">
        <v>97</v>
      </c>
      <c r="B47" s="598"/>
      <c r="C47" s="598"/>
      <c r="D47" s="598"/>
      <c r="E47" s="598"/>
      <c r="F47" s="598"/>
      <c r="G47" s="598"/>
      <c r="H47" s="598"/>
      <c r="I47" s="598"/>
      <c r="K47"/>
      <c r="L47"/>
      <c r="M47"/>
      <c r="O47"/>
    </row>
    <row r="48" spans="1:15" s="3" customFormat="1">
      <c r="A48" s="602"/>
      <c r="B48" s="602"/>
      <c r="C48" s="602"/>
      <c r="D48" s="602"/>
      <c r="E48" s="602"/>
      <c r="F48" s="602"/>
      <c r="G48" s="602"/>
      <c r="H48" s="602"/>
      <c r="I48" s="602"/>
      <c r="J48" s="6"/>
      <c r="K48" s="7"/>
      <c r="L48"/>
      <c r="M48"/>
      <c r="O48"/>
    </row>
    <row r="49" spans="1:15" s="3" customFormat="1">
      <c r="A49" s="595" t="s">
        <v>98</v>
      </c>
      <c r="B49" s="595"/>
      <c r="C49" s="595"/>
      <c r="D49" s="595"/>
      <c r="E49" s="595"/>
      <c r="F49" s="595"/>
      <c r="G49" s="595"/>
      <c r="H49" s="57" t="s">
        <v>78</v>
      </c>
      <c r="I49" s="137" t="s">
        <v>79</v>
      </c>
      <c r="K49"/>
      <c r="L49"/>
      <c r="M49"/>
      <c r="O49"/>
    </row>
    <row r="50" spans="1:15" s="3" customFormat="1">
      <c r="A50" s="56" t="s">
        <v>52</v>
      </c>
      <c r="B50" s="579" t="s">
        <v>99</v>
      </c>
      <c r="C50" s="579"/>
      <c r="D50" s="579"/>
      <c r="E50" s="579"/>
      <c r="F50" s="579"/>
      <c r="G50" s="579"/>
      <c r="H50" s="4">
        <v>0.2</v>
      </c>
      <c r="I50" s="134">
        <f>($I$36+I44)*H50</f>
        <v>852.77157266666654</v>
      </c>
      <c r="K50"/>
      <c r="L50"/>
      <c r="M50"/>
      <c r="O50"/>
    </row>
    <row r="51" spans="1:15" s="3" customFormat="1">
      <c r="A51" s="56" t="s">
        <v>55</v>
      </c>
      <c r="B51" s="579" t="s">
        <v>100</v>
      </c>
      <c r="C51" s="579"/>
      <c r="D51" s="579"/>
      <c r="E51" s="579"/>
      <c r="F51" s="579"/>
      <c r="G51" s="579"/>
      <c r="H51" s="4">
        <v>2.5000000000000001E-2</v>
      </c>
      <c r="I51" s="134">
        <f>($I$36+I44)*H51</f>
        <v>106.59644658333332</v>
      </c>
      <c r="K51"/>
      <c r="L51"/>
      <c r="M51"/>
      <c r="O51"/>
    </row>
    <row r="52" spans="1:15" s="3" customFormat="1">
      <c r="A52" s="603" t="s">
        <v>58</v>
      </c>
      <c r="B52" s="601" t="s">
        <v>101</v>
      </c>
      <c r="C52" s="601"/>
      <c r="D52" s="601"/>
      <c r="E52" s="601"/>
      <c r="F52" s="601"/>
      <c r="G52" s="601"/>
      <c r="H52" s="647">
        <v>0.03</v>
      </c>
      <c r="I52" s="667">
        <f>($I$36+I44)*H52</f>
        <v>127.91573589999997</v>
      </c>
      <c r="J52" s="27"/>
      <c r="K52" s="8"/>
      <c r="L52"/>
      <c r="M52"/>
      <c r="O52"/>
    </row>
    <row r="53" spans="1:15" s="3" customFormat="1">
      <c r="A53" s="636"/>
      <c r="B53" s="601"/>
      <c r="C53" s="601"/>
      <c r="D53" s="601"/>
      <c r="E53" s="601"/>
      <c r="F53" s="601"/>
      <c r="G53" s="601"/>
      <c r="H53" s="648"/>
      <c r="I53" s="667"/>
      <c r="K53" s="8"/>
      <c r="L53"/>
      <c r="M53"/>
      <c r="O53"/>
    </row>
    <row r="54" spans="1:15" s="3" customFormat="1" ht="12.75">
      <c r="A54" s="56" t="s">
        <v>61</v>
      </c>
      <c r="B54" s="579" t="s">
        <v>102</v>
      </c>
      <c r="C54" s="579"/>
      <c r="D54" s="579"/>
      <c r="E54" s="579"/>
      <c r="F54" s="579"/>
      <c r="G54" s="579"/>
      <c r="H54" s="4">
        <v>1.4999999999999999E-2</v>
      </c>
      <c r="I54" s="134">
        <f>($I$36+I44)*H54</f>
        <v>63.957867949999986</v>
      </c>
      <c r="K54"/>
      <c r="L54"/>
      <c r="M54"/>
      <c r="O54"/>
    </row>
    <row r="55" spans="1:15" s="3" customFormat="1" ht="12.75">
      <c r="A55" s="56" t="s">
        <v>84</v>
      </c>
      <c r="B55" s="579" t="s">
        <v>103</v>
      </c>
      <c r="C55" s="579"/>
      <c r="D55" s="579"/>
      <c r="E55" s="579"/>
      <c r="F55" s="579"/>
      <c r="G55" s="579"/>
      <c r="H55" s="4">
        <v>0.01</v>
      </c>
      <c r="I55" s="134">
        <f>($I$36+I44)*H55</f>
        <v>42.638578633333331</v>
      </c>
      <c r="K55"/>
      <c r="L55"/>
      <c r="M55"/>
      <c r="O55"/>
    </row>
    <row r="56" spans="1:15" s="3" customFormat="1" ht="12.75">
      <c r="A56" s="56" t="s">
        <v>86</v>
      </c>
      <c r="B56" s="579" t="s">
        <v>104</v>
      </c>
      <c r="C56" s="579"/>
      <c r="D56" s="579"/>
      <c r="E56" s="579"/>
      <c r="F56" s="579"/>
      <c r="G56" s="579"/>
      <c r="H56" s="4">
        <v>6.0000000000000001E-3</v>
      </c>
      <c r="I56" s="134">
        <f>($I$36+I44)*H56</f>
        <v>25.583147179999997</v>
      </c>
      <c r="K56"/>
      <c r="L56"/>
      <c r="M56"/>
      <c r="O56"/>
    </row>
    <row r="57" spans="1:15" s="3" customFormat="1" ht="12.75">
      <c r="A57" s="56" t="s">
        <v>105</v>
      </c>
      <c r="B57" s="579" t="s">
        <v>106</v>
      </c>
      <c r="C57" s="579"/>
      <c r="D57" s="579"/>
      <c r="E57" s="579"/>
      <c r="F57" s="579"/>
      <c r="G57" s="579"/>
      <c r="H57" s="4">
        <v>2E-3</v>
      </c>
      <c r="I57" s="134">
        <f>($I$36+I44)*H57</f>
        <v>8.5277157266666652</v>
      </c>
      <c r="K57"/>
      <c r="L57"/>
      <c r="M57"/>
      <c r="O57"/>
    </row>
    <row r="58" spans="1:15" s="3" customFormat="1">
      <c r="A58" s="56" t="s">
        <v>107</v>
      </c>
      <c r="B58" s="579" t="s">
        <v>108</v>
      </c>
      <c r="C58" s="579"/>
      <c r="D58" s="579"/>
      <c r="E58" s="579"/>
      <c r="F58" s="579"/>
      <c r="G58" s="579"/>
      <c r="H58" s="4">
        <v>0.08</v>
      </c>
      <c r="I58" s="134">
        <f>($I$36+I44)*H58</f>
        <v>341.10862906666665</v>
      </c>
      <c r="K58"/>
      <c r="L58"/>
      <c r="M58"/>
      <c r="O58"/>
    </row>
    <row r="59" spans="1:15" s="3" customFormat="1">
      <c r="A59" s="599" t="s">
        <v>109</v>
      </c>
      <c r="B59" s="599"/>
      <c r="C59" s="599"/>
      <c r="D59" s="599"/>
      <c r="E59" s="599"/>
      <c r="F59" s="599"/>
      <c r="G59" s="599"/>
      <c r="H59" s="5">
        <f>SUM(H50:H58)</f>
        <v>0.36800000000000005</v>
      </c>
      <c r="I59" s="132">
        <f>SUM(I50:I58)</f>
        <v>1569.0996937066666</v>
      </c>
      <c r="K59"/>
      <c r="L59"/>
      <c r="M59"/>
      <c r="O59"/>
    </row>
    <row r="60" spans="1:15" s="3" customFormat="1">
      <c r="A60" s="605"/>
      <c r="B60" s="605"/>
      <c r="C60" s="605"/>
      <c r="D60" s="605"/>
      <c r="E60" s="605"/>
      <c r="F60" s="605"/>
      <c r="G60" s="605"/>
      <c r="H60" s="605"/>
      <c r="I60" s="605"/>
      <c r="K60"/>
      <c r="L60"/>
      <c r="M60"/>
      <c r="O60"/>
    </row>
    <row r="61" spans="1:15" s="3" customFormat="1">
      <c r="A61" s="595" t="s">
        <v>110</v>
      </c>
      <c r="B61" s="595"/>
      <c r="C61" s="595"/>
      <c r="D61" s="595"/>
      <c r="E61" s="595"/>
      <c r="F61" s="595"/>
      <c r="G61" s="595"/>
      <c r="H61" s="9" t="s">
        <v>111</v>
      </c>
      <c r="I61" s="137" t="s">
        <v>79</v>
      </c>
      <c r="K61"/>
      <c r="L61"/>
      <c r="M61"/>
      <c r="O61"/>
    </row>
    <row r="62" spans="1:15" s="3" customFormat="1">
      <c r="A62" s="56" t="s">
        <v>52</v>
      </c>
      <c r="B62" s="904" t="s">
        <v>112</v>
      </c>
      <c r="C62" s="904"/>
      <c r="D62" s="904"/>
      <c r="E62" s="904"/>
      <c r="F62" s="904"/>
      <c r="G62" s="904"/>
      <c r="H62" s="10">
        <v>5.5</v>
      </c>
      <c r="I62" s="130">
        <f>' V.A_VT'!G21</f>
        <v>78.595400000000012</v>
      </c>
      <c r="K62"/>
      <c r="L62"/>
      <c r="M62"/>
      <c r="O62"/>
    </row>
    <row r="63" spans="1:15" s="3" customFormat="1">
      <c r="A63" s="56" t="s">
        <v>55</v>
      </c>
      <c r="B63" s="904" t="s">
        <v>113</v>
      </c>
      <c r="C63" s="904"/>
      <c r="D63" s="904"/>
      <c r="E63" s="904"/>
      <c r="F63" s="904"/>
      <c r="G63" s="904"/>
      <c r="H63" s="10">
        <v>46.42</v>
      </c>
      <c r="I63" s="130">
        <f>' V.A_VT'!G30</f>
        <v>1021.2971999999999</v>
      </c>
      <c r="K63"/>
      <c r="L63"/>
      <c r="M63"/>
      <c r="O63"/>
    </row>
    <row r="64" spans="1:15" s="3" customFormat="1">
      <c r="A64" s="265" t="s">
        <v>58</v>
      </c>
      <c r="B64" s="633" t="s">
        <v>114</v>
      </c>
      <c r="C64" s="634"/>
      <c r="D64" s="634"/>
      <c r="E64" s="634"/>
      <c r="F64" s="634"/>
      <c r="G64" s="635"/>
      <c r="H64" s="316"/>
      <c r="I64" s="348">
        <v>0</v>
      </c>
      <c r="K64"/>
      <c r="L64"/>
      <c r="M64"/>
      <c r="O64"/>
    </row>
    <row r="65" spans="1:18" s="3" customFormat="1" ht="12.75">
      <c r="A65" s="265" t="s">
        <v>61</v>
      </c>
      <c r="B65" s="906" t="s">
        <v>115</v>
      </c>
      <c r="C65" s="906"/>
      <c r="D65" s="906"/>
      <c r="E65" s="906"/>
      <c r="F65" s="906"/>
      <c r="G65" s="906"/>
      <c r="H65" s="316"/>
      <c r="I65" s="348">
        <v>0</v>
      </c>
      <c r="K65"/>
      <c r="L65"/>
      <c r="M65"/>
      <c r="O65"/>
    </row>
    <row r="66" spans="1:18" s="3" customFormat="1" ht="13.9" customHeight="1">
      <c r="A66" s="56" t="s">
        <v>84</v>
      </c>
      <c r="B66" s="904" t="s">
        <v>116</v>
      </c>
      <c r="C66" s="904"/>
      <c r="D66" s="904"/>
      <c r="E66" s="904"/>
      <c r="F66" s="904"/>
      <c r="G66" s="904"/>
      <c r="H66" s="10">
        <v>15.36</v>
      </c>
      <c r="I66" s="130">
        <f>H66</f>
        <v>15.36</v>
      </c>
      <c r="K66"/>
      <c r="L66"/>
      <c r="M66"/>
      <c r="O66"/>
    </row>
    <row r="67" spans="1:18" s="3" customFormat="1" ht="12.75">
      <c r="A67" s="599" t="s">
        <v>117</v>
      </c>
      <c r="B67" s="599"/>
      <c r="C67" s="599"/>
      <c r="D67" s="599"/>
      <c r="E67" s="599"/>
      <c r="F67" s="599"/>
      <c r="G67" s="599"/>
      <c r="H67" s="599"/>
      <c r="I67" s="136">
        <f>SUM(I62:I66)</f>
        <v>1115.2525999999998</v>
      </c>
      <c r="K67"/>
      <c r="L67"/>
      <c r="M67"/>
      <c r="O67"/>
    </row>
    <row r="68" spans="1:18" s="3" customFormat="1" ht="30" hidden="1" customHeight="1">
      <c r="A68" s="597" t="s">
        <v>118</v>
      </c>
      <c r="B68" s="597"/>
      <c r="C68" s="597"/>
      <c r="D68" s="597"/>
      <c r="E68" s="597"/>
      <c r="F68" s="597"/>
      <c r="G68" s="597"/>
      <c r="H68" s="597"/>
      <c r="I68" s="597"/>
      <c r="K68"/>
      <c r="L68"/>
      <c r="M68"/>
      <c r="O68"/>
    </row>
    <row r="69" spans="1:18" s="3" customFormat="1" ht="30" hidden="1" customHeight="1">
      <c r="A69" s="598" t="s">
        <v>119</v>
      </c>
      <c r="B69" s="598"/>
      <c r="C69" s="598"/>
      <c r="D69" s="598"/>
      <c r="E69" s="598"/>
      <c r="F69" s="598"/>
      <c r="G69" s="598"/>
      <c r="H69" s="598"/>
      <c r="I69" s="598"/>
      <c r="J69" s="607" t="s">
        <v>120</v>
      </c>
      <c r="K69" s="608"/>
      <c r="L69" s="608"/>
      <c r="M69" s="608"/>
      <c r="N69" s="608"/>
      <c r="O69" s="608"/>
      <c r="P69" s="608"/>
      <c r="Q69" s="608"/>
      <c r="R69" s="608"/>
    </row>
    <row r="70" spans="1:18" s="3" customFormat="1" ht="30" hidden="1" customHeight="1">
      <c r="A70" s="609" t="s">
        <v>121</v>
      </c>
      <c r="B70" s="609"/>
      <c r="C70" s="609"/>
      <c r="D70" s="609"/>
      <c r="E70" s="609"/>
      <c r="F70" s="609"/>
      <c r="G70" s="609"/>
      <c r="H70" s="609"/>
      <c r="I70" s="609"/>
      <c r="K70"/>
      <c r="L70"/>
      <c r="M70"/>
      <c r="O70"/>
    </row>
    <row r="71" spans="1:18" s="3" customFormat="1" ht="18.75" hidden="1" customHeight="1">
      <c r="A71" s="610" t="s">
        <v>122</v>
      </c>
      <c r="B71" s="610"/>
      <c r="C71" s="610"/>
      <c r="D71" s="610"/>
      <c r="E71" s="610"/>
      <c r="F71" s="610"/>
      <c r="G71" s="610"/>
      <c r="H71" s="610"/>
      <c r="I71" s="610"/>
      <c r="K71"/>
      <c r="L71"/>
      <c r="M71"/>
      <c r="O71"/>
    </row>
    <row r="72" spans="1:18" s="3" customFormat="1">
      <c r="A72" s="611"/>
      <c r="B72" s="611"/>
      <c r="C72" s="611"/>
      <c r="D72" s="611"/>
      <c r="E72" s="611"/>
      <c r="F72" s="611"/>
      <c r="G72" s="611"/>
      <c r="H72" s="611"/>
      <c r="I72" s="611"/>
      <c r="K72"/>
      <c r="L72"/>
      <c r="M72"/>
      <c r="O72"/>
    </row>
    <row r="73" spans="1:18" s="3" customFormat="1">
      <c r="A73" s="594" t="s">
        <v>123</v>
      </c>
      <c r="B73" s="594"/>
      <c r="C73" s="594"/>
      <c r="D73" s="594"/>
      <c r="E73" s="594"/>
      <c r="F73" s="594"/>
      <c r="G73" s="594"/>
      <c r="H73" s="594"/>
      <c r="I73" s="594"/>
      <c r="K73"/>
      <c r="L73"/>
      <c r="M73"/>
      <c r="O73"/>
    </row>
    <row r="74" spans="1:18" s="3" customFormat="1">
      <c r="A74" s="599" t="s">
        <v>124</v>
      </c>
      <c r="B74" s="599"/>
      <c r="C74" s="599"/>
      <c r="D74" s="599"/>
      <c r="E74" s="599"/>
      <c r="F74" s="599"/>
      <c r="G74" s="599"/>
      <c r="H74" s="599"/>
      <c r="I74" s="128" t="s">
        <v>79</v>
      </c>
      <c r="K74"/>
      <c r="L74" s="53"/>
      <c r="M74"/>
      <c r="O74"/>
    </row>
    <row r="75" spans="1:18" s="3" customFormat="1">
      <c r="A75" s="56" t="s">
        <v>125</v>
      </c>
      <c r="B75" s="579" t="s">
        <v>126</v>
      </c>
      <c r="C75" s="579"/>
      <c r="D75" s="579"/>
      <c r="E75" s="579"/>
      <c r="F75" s="579"/>
      <c r="G75" s="579"/>
      <c r="H75" s="579"/>
      <c r="I75" s="130">
        <f>I44</f>
        <v>723.42786333333333</v>
      </c>
      <c r="K75"/>
      <c r="L75"/>
      <c r="M75"/>
      <c r="O75"/>
    </row>
    <row r="76" spans="1:18" s="3" customFormat="1">
      <c r="A76" s="56" t="s">
        <v>127</v>
      </c>
      <c r="B76" s="579" t="s">
        <v>128</v>
      </c>
      <c r="C76" s="579"/>
      <c r="D76" s="579"/>
      <c r="E76" s="579"/>
      <c r="F76" s="579"/>
      <c r="G76" s="579"/>
      <c r="H76" s="579"/>
      <c r="I76" s="130">
        <f>I59</f>
        <v>1569.0996937066666</v>
      </c>
      <c r="K76"/>
      <c r="L76"/>
      <c r="M76"/>
      <c r="O76"/>
    </row>
    <row r="77" spans="1:18" s="3" customFormat="1">
      <c r="A77" s="56" t="s">
        <v>129</v>
      </c>
      <c r="B77" s="579" t="s">
        <v>130</v>
      </c>
      <c r="C77" s="579"/>
      <c r="D77" s="579"/>
      <c r="E77" s="579"/>
      <c r="F77" s="579"/>
      <c r="G77" s="579"/>
      <c r="H77" s="579"/>
      <c r="I77" s="130">
        <f>I67</f>
        <v>1115.2525999999998</v>
      </c>
      <c r="K77"/>
      <c r="L77"/>
      <c r="M77"/>
      <c r="O77"/>
    </row>
    <row r="78" spans="1:18" s="3" customFormat="1">
      <c r="A78" s="599" t="s">
        <v>131</v>
      </c>
      <c r="B78" s="599"/>
      <c r="C78" s="599"/>
      <c r="D78" s="599"/>
      <c r="E78" s="599"/>
      <c r="F78" s="599"/>
      <c r="G78" s="599"/>
      <c r="H78" s="599"/>
      <c r="I78" s="132">
        <f>TRUNC(SUM(I75:I77),2)</f>
        <v>3407.78</v>
      </c>
      <c r="K78"/>
      <c r="L78"/>
      <c r="M78"/>
      <c r="O78"/>
    </row>
    <row r="79" spans="1:18" s="3" customFormat="1">
      <c r="A79" s="11"/>
      <c r="B79" s="11"/>
      <c r="C79" s="11"/>
      <c r="D79" s="11"/>
      <c r="E79" s="11"/>
      <c r="F79" s="11"/>
      <c r="G79" s="11"/>
      <c r="H79" s="11"/>
      <c r="I79" s="141"/>
      <c r="K79"/>
      <c r="L79"/>
      <c r="M79"/>
      <c r="O79"/>
    </row>
    <row r="80" spans="1:18" s="3" customFormat="1">
      <c r="A80" s="594" t="s">
        <v>132</v>
      </c>
      <c r="B80" s="594"/>
      <c r="C80" s="594"/>
      <c r="D80" s="594"/>
      <c r="E80" s="594"/>
      <c r="F80" s="594"/>
      <c r="G80" s="594"/>
      <c r="H80" s="594"/>
      <c r="I80" s="594"/>
      <c r="K80"/>
      <c r="L80"/>
      <c r="M80"/>
      <c r="O80"/>
    </row>
    <row r="81" spans="1:15" s="3" customFormat="1">
      <c r="A81" s="56">
        <v>3</v>
      </c>
      <c r="B81" s="599" t="s">
        <v>133</v>
      </c>
      <c r="C81" s="599"/>
      <c r="D81" s="599"/>
      <c r="E81" s="599"/>
      <c r="F81" s="599"/>
      <c r="G81" s="599"/>
      <c r="H81" s="56" t="s">
        <v>78</v>
      </c>
      <c r="I81" s="128" t="s">
        <v>79</v>
      </c>
      <c r="K81"/>
      <c r="L81"/>
      <c r="M81"/>
      <c r="O81"/>
    </row>
    <row r="82" spans="1:15" s="3" customFormat="1">
      <c r="A82" s="56" t="s">
        <v>52</v>
      </c>
      <c r="B82" s="579" t="s">
        <v>134</v>
      </c>
      <c r="C82" s="579"/>
      <c r="D82" s="579"/>
      <c r="E82" s="579"/>
      <c r="F82" s="579"/>
      <c r="G82" s="579"/>
      <c r="H82" s="4">
        <v>4.5999999999999999E-3</v>
      </c>
      <c r="I82" s="130">
        <f t="shared" ref="I82:I87" si="0">$I$36*H82</f>
        <v>16.285978</v>
      </c>
      <c r="K82"/>
      <c r="L82"/>
      <c r="M82"/>
      <c r="O82"/>
    </row>
    <row r="83" spans="1:15" s="3" customFormat="1">
      <c r="A83" s="56" t="s">
        <v>55</v>
      </c>
      <c r="B83" s="579" t="s">
        <v>135</v>
      </c>
      <c r="C83" s="579"/>
      <c r="D83" s="579"/>
      <c r="E83" s="579"/>
      <c r="F83" s="579"/>
      <c r="G83" s="579"/>
      <c r="H83" s="4">
        <v>0.08</v>
      </c>
      <c r="I83" s="130">
        <f>H83*I82</f>
        <v>1.3028782400000001</v>
      </c>
      <c r="K83"/>
      <c r="L83"/>
      <c r="M83"/>
      <c r="O83"/>
    </row>
    <row r="84" spans="1:15" s="3" customFormat="1">
      <c r="A84" s="56" t="s">
        <v>58</v>
      </c>
      <c r="B84" s="579" t="s">
        <v>136</v>
      </c>
      <c r="C84" s="579"/>
      <c r="D84" s="579"/>
      <c r="E84" s="579"/>
      <c r="F84" s="579"/>
      <c r="G84" s="579"/>
      <c r="H84" s="4">
        <v>3.4000000000000002E-2</v>
      </c>
      <c r="I84" s="130">
        <f>$I$36*H84</f>
        <v>120.37462000000001</v>
      </c>
      <c r="K84"/>
      <c r="L84"/>
      <c r="M84"/>
      <c r="O84"/>
    </row>
    <row r="85" spans="1:15" s="3" customFormat="1">
      <c r="A85" s="56" t="s">
        <v>61</v>
      </c>
      <c r="B85" s="579" t="s">
        <v>137</v>
      </c>
      <c r="C85" s="579"/>
      <c r="D85" s="579"/>
      <c r="E85" s="579"/>
      <c r="F85" s="579"/>
      <c r="G85" s="579"/>
      <c r="H85" s="4">
        <v>2.8999999999999998E-3</v>
      </c>
      <c r="I85" s="130">
        <f t="shared" si="0"/>
        <v>10.267246999999999</v>
      </c>
      <c r="L85" s="53"/>
    </row>
    <row r="86" spans="1:15" s="3" customFormat="1">
      <c r="A86" s="56" t="s">
        <v>84</v>
      </c>
      <c r="B86" s="579" t="s">
        <v>138</v>
      </c>
      <c r="C86" s="579"/>
      <c r="D86" s="579"/>
      <c r="E86" s="579"/>
      <c r="F86" s="579"/>
      <c r="G86" s="579"/>
      <c r="H86" s="12">
        <f>H85*H59</f>
        <v>1.0672000000000001E-3</v>
      </c>
      <c r="I86" s="130">
        <f t="shared" si="0"/>
        <v>3.7783468960000004</v>
      </c>
      <c r="K86" s="13"/>
    </row>
    <row r="87" spans="1:15" s="3" customFormat="1">
      <c r="A87" s="56" t="s">
        <v>86</v>
      </c>
      <c r="B87" s="579" t="s">
        <v>139</v>
      </c>
      <c r="C87" s="579"/>
      <c r="D87" s="579"/>
      <c r="E87" s="579"/>
      <c r="F87" s="579"/>
      <c r="G87" s="579"/>
      <c r="H87" s="4">
        <v>6.0000000000000001E-3</v>
      </c>
      <c r="I87" s="130">
        <f t="shared" si="0"/>
        <v>21.24258</v>
      </c>
      <c r="K87"/>
    </row>
    <row r="88" spans="1:15" s="3" customFormat="1">
      <c r="A88" s="599" t="s">
        <v>140</v>
      </c>
      <c r="B88" s="599"/>
      <c r="C88" s="599"/>
      <c r="D88" s="599"/>
      <c r="E88" s="599"/>
      <c r="F88" s="599"/>
      <c r="G88" s="599"/>
      <c r="H88" s="5">
        <f>TRUNC(SUM(H82:H87),4)</f>
        <v>0.1285</v>
      </c>
      <c r="I88" s="132">
        <f>TRUNC(SUM(I82:I87),2)</f>
        <v>173.25</v>
      </c>
      <c r="K88"/>
    </row>
    <row r="89" spans="1:15" s="3" customFormat="1">
      <c r="A89" s="612"/>
      <c r="B89" s="612"/>
      <c r="C89" s="612"/>
      <c r="D89" s="612"/>
      <c r="E89" s="612"/>
      <c r="F89" s="612"/>
      <c r="G89" s="612"/>
      <c r="H89" s="612"/>
      <c r="I89" s="612"/>
      <c r="K89"/>
    </row>
    <row r="90" spans="1:15" s="3" customFormat="1">
      <c r="A90" s="594" t="s">
        <v>141</v>
      </c>
      <c r="B90" s="594"/>
      <c r="C90" s="594"/>
      <c r="D90" s="594"/>
      <c r="E90" s="594"/>
      <c r="F90" s="594"/>
      <c r="G90" s="594"/>
      <c r="H90" s="594"/>
      <c r="I90" s="594"/>
      <c r="K90"/>
    </row>
    <row r="91" spans="1:15" s="3" customFormat="1">
      <c r="A91" s="613" t="s">
        <v>142</v>
      </c>
      <c r="B91" s="613"/>
      <c r="C91" s="613"/>
      <c r="D91" s="613"/>
      <c r="E91" s="613"/>
      <c r="F91" s="613"/>
      <c r="G91" s="613"/>
      <c r="H91" s="59" t="s">
        <v>78</v>
      </c>
      <c r="I91" s="143" t="s">
        <v>79</v>
      </c>
      <c r="K91"/>
    </row>
    <row r="92" spans="1:15" s="3" customFormat="1">
      <c r="A92" s="56" t="s">
        <v>52</v>
      </c>
      <c r="B92" s="579" t="s">
        <v>143</v>
      </c>
      <c r="C92" s="579"/>
      <c r="D92" s="579"/>
      <c r="E92" s="579"/>
      <c r="F92" s="579"/>
      <c r="G92" s="579"/>
      <c r="H92" s="4">
        <v>9.4999999999999998E-3</v>
      </c>
      <c r="I92" s="130">
        <f t="shared" ref="I92:I97" si="1">$I$36*H92</f>
        <v>33.634084999999999</v>
      </c>
      <c r="K92"/>
    </row>
    <row r="93" spans="1:15" s="3" customFormat="1">
      <c r="A93" s="56" t="s">
        <v>55</v>
      </c>
      <c r="B93" s="579" t="s">
        <v>144</v>
      </c>
      <c r="C93" s="579"/>
      <c r="D93" s="579"/>
      <c r="E93" s="579"/>
      <c r="F93" s="579"/>
      <c r="G93" s="579"/>
      <c r="H93" s="4">
        <v>3.8800000000000001E-2</v>
      </c>
      <c r="I93" s="130">
        <f>$I$36*H93</f>
        <v>137.368684</v>
      </c>
      <c r="J93" s="13"/>
      <c r="K93"/>
    </row>
    <row r="94" spans="1:15" s="3" customFormat="1">
      <c r="A94" s="56" t="s">
        <v>58</v>
      </c>
      <c r="B94" s="579" t="s">
        <v>145</v>
      </c>
      <c r="C94" s="579"/>
      <c r="D94" s="579"/>
      <c r="E94" s="579"/>
      <c r="F94" s="579"/>
      <c r="G94" s="579"/>
      <c r="H94" s="4">
        <v>1E-3</v>
      </c>
      <c r="I94" s="130">
        <f>$I$36*H94</f>
        <v>3.5404299999999997</v>
      </c>
      <c r="J94" s="13"/>
      <c r="K94" s="14"/>
    </row>
    <row r="95" spans="1:15" s="3" customFormat="1">
      <c r="A95" s="56" t="s">
        <v>61</v>
      </c>
      <c r="B95" s="579" t="s">
        <v>146</v>
      </c>
      <c r="C95" s="579"/>
      <c r="D95" s="579"/>
      <c r="E95" s="579"/>
      <c r="F95" s="579"/>
      <c r="G95" s="579"/>
      <c r="H95" s="4">
        <v>4.1999999999999997E-3</v>
      </c>
      <c r="I95" s="130">
        <f t="shared" si="1"/>
        <v>14.869805999999999</v>
      </c>
      <c r="J95" s="13"/>
      <c r="K95" s="14"/>
    </row>
    <row r="96" spans="1:15" s="3" customFormat="1">
      <c r="A96" s="56" t="s">
        <v>84</v>
      </c>
      <c r="B96" s="579" t="s">
        <v>147</v>
      </c>
      <c r="C96" s="579"/>
      <c r="D96" s="579"/>
      <c r="E96" s="579"/>
      <c r="F96" s="579"/>
      <c r="G96" s="579"/>
      <c r="H96" s="4">
        <v>2.0000000000000001E-4</v>
      </c>
      <c r="I96" s="130">
        <f t="shared" si="1"/>
        <v>0.70808599999999999</v>
      </c>
      <c r="J96"/>
      <c r="K96" s="15"/>
    </row>
    <row r="97" spans="1:14" s="3" customFormat="1" ht="31.5" customHeight="1">
      <c r="A97" s="56" t="s">
        <v>86</v>
      </c>
      <c r="B97" s="632" t="s">
        <v>148</v>
      </c>
      <c r="C97" s="632"/>
      <c r="D97" s="632"/>
      <c r="E97" s="632"/>
      <c r="F97" s="632"/>
      <c r="G97" s="632"/>
      <c r="H97" s="4">
        <f>H59*(H44+H92+H93+H94+H95+H96)</f>
        <v>9.4956266666666664E-2</v>
      </c>
      <c r="I97" s="130">
        <f t="shared" si="1"/>
        <v>336.18601519466665</v>
      </c>
      <c r="J97" s="16"/>
      <c r="K97"/>
    </row>
    <row r="98" spans="1:14" s="3" customFormat="1">
      <c r="A98" s="599" t="s">
        <v>149</v>
      </c>
      <c r="B98" s="599"/>
      <c r="C98" s="599"/>
      <c r="D98" s="599"/>
      <c r="E98" s="599"/>
      <c r="F98" s="599"/>
      <c r="G98" s="599"/>
      <c r="H98" s="5">
        <f>TRUNC(SUM(H92:H97),4)</f>
        <v>0.14860000000000001</v>
      </c>
      <c r="I98" s="132">
        <f>TRUNC(SUM(I92:I97),2)</f>
        <v>526.29999999999995</v>
      </c>
      <c r="K98"/>
    </row>
    <row r="99" spans="1:14" s="3" customFormat="1">
      <c r="A99" s="617"/>
      <c r="B99" s="617"/>
      <c r="C99" s="617"/>
      <c r="D99" s="617"/>
      <c r="E99" s="617"/>
      <c r="F99" s="617"/>
      <c r="G99" s="617"/>
      <c r="H99" s="617"/>
      <c r="I99" s="617"/>
      <c r="K99"/>
    </row>
    <row r="100" spans="1:14" s="3" customFormat="1">
      <c r="A100" s="613" t="s">
        <v>150</v>
      </c>
      <c r="B100" s="613"/>
      <c r="C100" s="613"/>
      <c r="D100" s="613"/>
      <c r="E100" s="613"/>
      <c r="F100" s="613"/>
      <c r="G100" s="613"/>
      <c r="H100" s="59" t="s">
        <v>78</v>
      </c>
      <c r="I100" s="143" t="s">
        <v>79</v>
      </c>
      <c r="K100"/>
    </row>
    <row r="101" spans="1:14" s="3" customFormat="1">
      <c r="A101" s="265" t="s">
        <v>52</v>
      </c>
      <c r="B101" s="614" t="s">
        <v>151</v>
      </c>
      <c r="C101" s="614"/>
      <c r="D101" s="614"/>
      <c r="E101" s="614"/>
      <c r="F101" s="614"/>
      <c r="G101" s="614"/>
      <c r="H101" s="234">
        <v>0</v>
      </c>
      <c r="I101" s="266">
        <f>$I$36*H101</f>
        <v>0</v>
      </c>
      <c r="K101"/>
    </row>
    <row r="102" spans="1:14" s="3" customFormat="1">
      <c r="A102" s="599" t="s">
        <v>152</v>
      </c>
      <c r="B102" s="599"/>
      <c r="C102" s="599"/>
      <c r="D102" s="599"/>
      <c r="E102" s="599"/>
      <c r="F102" s="599"/>
      <c r="G102" s="599"/>
      <c r="H102" s="5">
        <f>TRUNC(SUM(H101),4)</f>
        <v>0</v>
      </c>
      <c r="I102" s="130">
        <f>TRUNC(SUM(I101),2)</f>
        <v>0</v>
      </c>
      <c r="K102"/>
    </row>
    <row r="103" spans="1:14" s="3" customFormat="1">
      <c r="A103" s="615"/>
      <c r="B103" s="615"/>
      <c r="C103" s="615"/>
      <c r="D103" s="615"/>
      <c r="E103" s="615"/>
      <c r="F103" s="615"/>
      <c r="G103" s="615"/>
      <c r="H103" s="615"/>
      <c r="I103" s="615"/>
      <c r="K103"/>
    </row>
    <row r="104" spans="1:14" s="3" customFormat="1">
      <c r="A104" s="594" t="s">
        <v>153</v>
      </c>
      <c r="B104" s="594"/>
      <c r="C104" s="594"/>
      <c r="D104" s="594"/>
      <c r="E104" s="594"/>
      <c r="F104" s="594"/>
      <c r="G104" s="594"/>
      <c r="H104" s="594"/>
      <c r="I104" s="594"/>
      <c r="K104"/>
    </row>
    <row r="105" spans="1:14" s="3" customFormat="1">
      <c r="A105" s="599" t="s">
        <v>154</v>
      </c>
      <c r="B105" s="599"/>
      <c r="C105" s="599"/>
      <c r="D105" s="599"/>
      <c r="E105" s="599"/>
      <c r="F105" s="599"/>
      <c r="G105" s="599"/>
      <c r="H105" s="599"/>
      <c r="I105" s="128" t="s">
        <v>79</v>
      </c>
      <c r="K105"/>
    </row>
    <row r="106" spans="1:14" s="3" customFormat="1">
      <c r="A106" s="56" t="s">
        <v>155</v>
      </c>
      <c r="B106" s="580" t="s">
        <v>205</v>
      </c>
      <c r="C106" s="580"/>
      <c r="D106" s="580"/>
      <c r="E106" s="580"/>
      <c r="F106" s="580"/>
      <c r="G106" s="580"/>
      <c r="H106" s="580"/>
      <c r="I106" s="130">
        <f>I98</f>
        <v>526.29999999999995</v>
      </c>
      <c r="K106"/>
    </row>
    <row r="107" spans="1:14" s="3" customFormat="1">
      <c r="A107" s="56" t="s">
        <v>157</v>
      </c>
      <c r="B107" s="580" t="s">
        <v>206</v>
      </c>
      <c r="C107" s="580"/>
      <c r="D107" s="580"/>
      <c r="E107" s="580"/>
      <c r="F107" s="580"/>
      <c r="G107" s="580"/>
      <c r="H107" s="580"/>
      <c r="I107" s="130">
        <f>I102</f>
        <v>0</v>
      </c>
      <c r="K107"/>
      <c r="M107" s="36"/>
      <c r="N107" s="52"/>
    </row>
    <row r="108" spans="1:14" s="3" customFormat="1">
      <c r="A108" s="599" t="s">
        <v>159</v>
      </c>
      <c r="B108" s="599"/>
      <c r="C108" s="599"/>
      <c r="D108" s="599"/>
      <c r="E108" s="599"/>
      <c r="F108" s="599"/>
      <c r="G108" s="599"/>
      <c r="H108" s="599"/>
      <c r="I108" s="132">
        <f>TRUNC(SUM(I106:I107),2)</f>
        <v>526.29999999999995</v>
      </c>
      <c r="K108"/>
    </row>
    <row r="109" spans="1:14" s="3" customFormat="1">
      <c r="A109" s="618"/>
      <c r="B109" s="618"/>
      <c r="C109" s="618"/>
      <c r="D109" s="618"/>
      <c r="E109" s="618"/>
      <c r="F109" s="618"/>
      <c r="G109" s="618"/>
      <c r="H109" s="618"/>
      <c r="I109" s="618"/>
      <c r="K109"/>
      <c r="M109" s="36"/>
    </row>
    <row r="110" spans="1:14" s="3" customFormat="1">
      <c r="A110" s="594" t="s">
        <v>160</v>
      </c>
      <c r="B110" s="594"/>
      <c r="C110" s="594"/>
      <c r="D110" s="594"/>
      <c r="E110" s="594"/>
      <c r="F110" s="594"/>
      <c r="G110" s="594"/>
      <c r="H110" s="594"/>
      <c r="I110" s="594"/>
      <c r="K110"/>
    </row>
    <row r="111" spans="1:14" s="3" customFormat="1">
      <c r="A111" s="56">
        <v>5</v>
      </c>
      <c r="B111" s="599" t="s">
        <v>161</v>
      </c>
      <c r="C111" s="599"/>
      <c r="D111" s="599"/>
      <c r="E111" s="599"/>
      <c r="F111" s="599"/>
      <c r="G111" s="599"/>
      <c r="H111" s="56"/>
      <c r="I111" s="128" t="s">
        <v>79</v>
      </c>
      <c r="K111"/>
    </row>
    <row r="112" spans="1:14" s="3" customFormat="1">
      <c r="A112" s="56" t="s">
        <v>52</v>
      </c>
      <c r="B112" s="904" t="s">
        <v>162</v>
      </c>
      <c r="C112" s="904"/>
      <c r="D112" s="904"/>
      <c r="E112" s="904"/>
      <c r="F112" s="904"/>
      <c r="G112" s="904"/>
      <c r="H112" s="55" t="s">
        <v>163</v>
      </c>
      <c r="I112" s="130">
        <f>UNIFORME!K13</f>
        <v>108.60916666666668</v>
      </c>
      <c r="K112"/>
    </row>
    <row r="113" spans="1:11" s="3" customFormat="1">
      <c r="A113" s="56" t="s">
        <v>55</v>
      </c>
      <c r="B113" s="904" t="s">
        <v>164</v>
      </c>
      <c r="C113" s="904"/>
      <c r="D113" s="904"/>
      <c r="E113" s="904"/>
      <c r="F113" s="904"/>
      <c r="G113" s="904"/>
      <c r="H113" s="55" t="s">
        <v>163</v>
      </c>
      <c r="I113" s="130">
        <f>'EQUIPAMENTOS E EPI'!J68</f>
        <v>24.747564814814812</v>
      </c>
      <c r="K113"/>
    </row>
    <row r="114" spans="1:11" s="3" customFormat="1">
      <c r="A114" s="17" t="s">
        <v>58</v>
      </c>
      <c r="B114" s="907" t="s">
        <v>165</v>
      </c>
      <c r="C114" s="907"/>
      <c r="D114" s="907"/>
      <c r="E114" s="907"/>
      <c r="F114" s="907"/>
      <c r="G114" s="907"/>
      <c r="H114" s="55" t="s">
        <v>163</v>
      </c>
      <c r="I114" s="130">
        <f>'COFRE, ARMÁRIOS, RELÓGIO PONTO'!J10</f>
        <v>1.4318577777777777</v>
      </c>
      <c r="K114"/>
    </row>
    <row r="115" spans="1:11" s="3" customFormat="1">
      <c r="A115" s="599" t="s">
        <v>166</v>
      </c>
      <c r="B115" s="599"/>
      <c r="C115" s="599"/>
      <c r="D115" s="599"/>
      <c r="E115" s="599"/>
      <c r="F115" s="599"/>
      <c r="G115" s="599"/>
      <c r="H115" s="5" t="s">
        <v>163</v>
      </c>
      <c r="I115" s="132">
        <f>TRUNC(SUM(I112:I114),2)</f>
        <v>134.78</v>
      </c>
      <c r="K115"/>
    </row>
    <row r="116" spans="1:11" s="3" customFormat="1">
      <c r="A116" s="618"/>
      <c r="B116" s="618"/>
      <c r="C116" s="618"/>
      <c r="D116" s="618"/>
      <c r="E116" s="618"/>
      <c r="F116" s="618"/>
      <c r="G116" s="618"/>
      <c r="H116" s="618"/>
      <c r="I116" s="618"/>
      <c r="K116"/>
    </row>
    <row r="117" spans="1:11" s="3" customFormat="1">
      <c r="A117" s="594" t="s">
        <v>167</v>
      </c>
      <c r="B117" s="594"/>
      <c r="C117" s="594"/>
      <c r="D117" s="594"/>
      <c r="E117" s="594"/>
      <c r="F117" s="594"/>
      <c r="G117" s="594"/>
      <c r="H117" s="594"/>
      <c r="I117" s="594"/>
      <c r="K117"/>
    </row>
    <row r="118" spans="1:11" s="3" customFormat="1">
      <c r="A118" s="56">
        <v>6</v>
      </c>
      <c r="B118" s="599" t="s">
        <v>168</v>
      </c>
      <c r="C118" s="599"/>
      <c r="D118" s="599"/>
      <c r="E118" s="599"/>
      <c r="F118" s="599"/>
      <c r="G118" s="599"/>
      <c r="H118" s="56" t="s">
        <v>78</v>
      </c>
      <c r="I118" s="128" t="s">
        <v>79</v>
      </c>
      <c r="K118"/>
    </row>
    <row r="119" spans="1:11" s="3" customFormat="1">
      <c r="A119" s="56" t="s">
        <v>52</v>
      </c>
      <c r="B119" s="579" t="s">
        <v>169</v>
      </c>
      <c r="C119" s="579"/>
      <c r="D119" s="579"/>
      <c r="E119" s="579"/>
      <c r="F119" s="579"/>
      <c r="G119" s="579"/>
      <c r="H119" s="322">
        <v>0.03</v>
      </c>
      <c r="I119" s="130">
        <f>TRUNC(H119*I143,2)</f>
        <v>233.47</v>
      </c>
      <c r="K119"/>
    </row>
    <row r="120" spans="1:11" s="3" customFormat="1">
      <c r="A120" s="56" t="s">
        <v>55</v>
      </c>
      <c r="B120" s="579" t="s">
        <v>170</v>
      </c>
      <c r="C120" s="579"/>
      <c r="D120" s="579"/>
      <c r="E120" s="579"/>
      <c r="F120" s="579"/>
      <c r="G120" s="579"/>
      <c r="H120" s="322">
        <v>0.03</v>
      </c>
      <c r="I120" s="130">
        <f>TRUNC(H120*(I119+I143),2)</f>
        <v>240.48</v>
      </c>
      <c r="K120"/>
    </row>
    <row r="121" spans="1:11" s="3" customFormat="1">
      <c r="A121" s="56" t="s">
        <v>58</v>
      </c>
      <c r="B121" s="622" t="s">
        <v>171</v>
      </c>
      <c r="C121" s="622"/>
      <c r="D121" s="622"/>
      <c r="E121" s="622"/>
      <c r="F121" s="622"/>
      <c r="G121" s="622"/>
      <c r="H121" s="2"/>
      <c r="I121" s="130"/>
      <c r="K121"/>
    </row>
    <row r="122" spans="1:11" s="3" customFormat="1">
      <c r="A122" s="56" t="s">
        <v>172</v>
      </c>
      <c r="B122" s="579" t="s">
        <v>173</v>
      </c>
      <c r="C122" s="579"/>
      <c r="D122" s="579"/>
      <c r="E122" s="579"/>
      <c r="F122" s="579"/>
      <c r="G122" s="579"/>
      <c r="H122" s="18">
        <v>6.4999999999999997E-3</v>
      </c>
      <c r="I122" s="130">
        <f>TRUNC(H122*I132,2)</f>
        <v>58.74</v>
      </c>
      <c r="K122"/>
    </row>
    <row r="123" spans="1:11" s="3" customFormat="1">
      <c r="A123" s="56" t="s">
        <v>174</v>
      </c>
      <c r="B123" s="579" t="s">
        <v>175</v>
      </c>
      <c r="C123" s="579"/>
      <c r="D123" s="579"/>
      <c r="E123" s="579"/>
      <c r="F123" s="579"/>
      <c r="G123" s="579"/>
      <c r="H123" s="18">
        <v>0.03</v>
      </c>
      <c r="I123" s="130">
        <f>TRUNC(H123*I132,2)</f>
        <v>271.14</v>
      </c>
      <c r="K123"/>
    </row>
    <row r="124" spans="1:11" s="3" customFormat="1">
      <c r="A124" s="56" t="s">
        <v>176</v>
      </c>
      <c r="B124" s="579" t="s">
        <v>177</v>
      </c>
      <c r="C124" s="579"/>
      <c r="D124" s="579"/>
      <c r="E124" s="579"/>
      <c r="F124" s="579"/>
      <c r="G124" s="579"/>
      <c r="H124" s="18">
        <v>0.05</v>
      </c>
      <c r="I124" s="130">
        <f>TRUNC(H124*I132,2)</f>
        <v>451.91</v>
      </c>
      <c r="K124" s="36"/>
    </row>
    <row r="125" spans="1:11" s="3" customFormat="1">
      <c r="A125" s="599" t="s">
        <v>178</v>
      </c>
      <c r="B125" s="599"/>
      <c r="C125" s="599"/>
      <c r="D125" s="599"/>
      <c r="E125" s="599"/>
      <c r="F125" s="599"/>
      <c r="G125" s="599"/>
      <c r="H125" s="114">
        <f>SUM(H119:H124)</f>
        <v>0.14650000000000002</v>
      </c>
      <c r="I125" s="132">
        <f>TRUNC(SUM(I119:I124),2)</f>
        <v>1255.74</v>
      </c>
      <c r="K125"/>
    </row>
    <row r="126" spans="1:11" s="3" customFormat="1">
      <c r="A126" s="54"/>
      <c r="B126" s="619"/>
      <c r="C126" s="619"/>
      <c r="D126" s="619"/>
      <c r="E126" s="619"/>
      <c r="F126" s="619"/>
      <c r="G126" s="619"/>
      <c r="H126" s="619"/>
      <c r="I126" s="619"/>
      <c r="K126"/>
    </row>
    <row r="127" spans="1:11" s="3" customFormat="1" hidden="1">
      <c r="A127" s="19" t="s">
        <v>179</v>
      </c>
      <c r="B127" s="656" t="s">
        <v>180</v>
      </c>
      <c r="C127" s="656"/>
      <c r="D127" s="656"/>
      <c r="E127" s="656"/>
      <c r="F127" s="656"/>
      <c r="G127" s="656"/>
      <c r="H127" s="20">
        <f>TRUNC(H122+H123+H124,4)</f>
        <v>8.6499999999999994E-2</v>
      </c>
      <c r="I127" s="148"/>
      <c r="K127"/>
    </row>
    <row r="128" spans="1:11" s="3" customFormat="1" hidden="1">
      <c r="A128" s="21"/>
      <c r="B128" s="657">
        <v>100</v>
      </c>
      <c r="C128" s="657"/>
      <c r="D128" s="657"/>
      <c r="E128" s="657"/>
      <c r="F128" s="657"/>
      <c r="G128" s="657"/>
      <c r="H128" s="22"/>
      <c r="I128" s="150"/>
      <c r="K128"/>
    </row>
    <row r="129" spans="1:11" s="3" customFormat="1" hidden="1">
      <c r="A129" s="23"/>
      <c r="B129" s="115"/>
      <c r="C129" s="115"/>
      <c r="D129" s="115"/>
      <c r="E129" s="115"/>
      <c r="F129" s="115"/>
      <c r="G129" s="115"/>
      <c r="H129" s="22"/>
      <c r="I129" s="150"/>
      <c r="K129"/>
    </row>
    <row r="130" spans="1:11" s="3" customFormat="1" hidden="1">
      <c r="A130" s="21" t="s">
        <v>181</v>
      </c>
      <c r="B130" s="657" t="s">
        <v>182</v>
      </c>
      <c r="C130" s="657"/>
      <c r="D130" s="657"/>
      <c r="E130" s="657"/>
      <c r="F130" s="657"/>
      <c r="G130" s="657"/>
      <c r="H130" s="22"/>
      <c r="I130" s="150">
        <f>TRUNC(I143+I119+I120,2)</f>
        <v>8256.49</v>
      </c>
      <c r="K130"/>
    </row>
    <row r="131" spans="1:11" s="3" customFormat="1" hidden="1">
      <c r="A131" s="21"/>
      <c r="B131" s="115"/>
      <c r="C131" s="115"/>
      <c r="D131" s="115"/>
      <c r="E131" s="115"/>
      <c r="F131" s="115"/>
      <c r="G131" s="115"/>
      <c r="H131" s="22"/>
      <c r="I131" s="150"/>
      <c r="K131"/>
    </row>
    <row r="132" spans="1:11" s="3" customFormat="1" hidden="1">
      <c r="A132" s="21" t="s">
        <v>183</v>
      </c>
      <c r="B132" s="657" t="s">
        <v>184</v>
      </c>
      <c r="C132" s="657"/>
      <c r="D132" s="657"/>
      <c r="E132" s="657"/>
      <c r="F132" s="657"/>
      <c r="G132" s="657"/>
      <c r="H132" s="22"/>
      <c r="I132" s="150">
        <f>TRUNC(I130/(1-H127),2)</f>
        <v>9038.2999999999993</v>
      </c>
      <c r="K132"/>
    </row>
    <row r="133" spans="1:11" s="3" customFormat="1" hidden="1">
      <c r="A133" s="21"/>
      <c r="B133" s="115"/>
      <c r="C133" s="115"/>
      <c r="D133" s="115"/>
      <c r="E133" s="115"/>
      <c r="F133" s="115"/>
      <c r="G133" s="115"/>
      <c r="H133" s="22"/>
      <c r="I133" s="150"/>
      <c r="K133"/>
    </row>
    <row r="134" spans="1:11" s="3" customFormat="1" hidden="1">
      <c r="A134" s="24"/>
      <c r="B134" s="654" t="s">
        <v>185</v>
      </c>
      <c r="C134" s="654"/>
      <c r="D134" s="654"/>
      <c r="E134" s="654"/>
      <c r="F134" s="654"/>
      <c r="G134" s="654"/>
      <c r="H134" s="25"/>
      <c r="I134" s="153">
        <f>TRUNC(I132-I130,2)</f>
        <v>781.8</v>
      </c>
      <c r="K134" s="16"/>
    </row>
    <row r="135" spans="1:11" s="3" customFormat="1" ht="2.25" customHeight="1">
      <c r="A135" s="54"/>
      <c r="B135" s="54"/>
      <c r="C135" s="54"/>
      <c r="D135" s="54"/>
      <c r="E135" s="54"/>
      <c r="F135" s="54"/>
      <c r="G135" s="54"/>
      <c r="H135" s="54"/>
      <c r="I135" s="154"/>
      <c r="K135"/>
    </row>
    <row r="136" spans="1:11" s="3" customFormat="1">
      <c r="A136" s="655" t="s">
        <v>186</v>
      </c>
      <c r="B136" s="655"/>
      <c r="C136" s="655"/>
      <c r="D136" s="655"/>
      <c r="E136" s="655"/>
      <c r="F136" s="655"/>
      <c r="G136" s="655"/>
      <c r="H136" s="704"/>
      <c r="I136" s="655"/>
      <c r="K136" s="26"/>
    </row>
    <row r="137" spans="1:11" s="3" customFormat="1">
      <c r="A137" s="612" t="s">
        <v>187</v>
      </c>
      <c r="B137" s="630"/>
      <c r="C137" s="630"/>
      <c r="D137" s="630"/>
      <c r="E137" s="630"/>
      <c r="F137" s="630"/>
      <c r="G137" s="630"/>
      <c r="H137" s="56" t="s">
        <v>78</v>
      </c>
      <c r="I137" s="435" t="s">
        <v>79</v>
      </c>
      <c r="K137"/>
    </row>
    <row r="138" spans="1:11" s="3" customFormat="1">
      <c r="A138" s="55" t="s">
        <v>52</v>
      </c>
      <c r="B138" s="627" t="str">
        <f>A28</f>
        <v>MÓDULO 1 - COMPOSIÇÃO DA REMUNERAÇÃO</v>
      </c>
      <c r="C138" s="628"/>
      <c r="D138" s="628"/>
      <c r="E138" s="628"/>
      <c r="F138" s="628"/>
      <c r="G138" s="629"/>
      <c r="H138" s="436">
        <f>I138/I145</f>
        <v>0.39171501657394986</v>
      </c>
      <c r="I138" s="130">
        <f>I36</f>
        <v>3540.43</v>
      </c>
      <c r="K138"/>
    </row>
    <row r="139" spans="1:11" s="3" customFormat="1">
      <c r="A139" s="55" t="s">
        <v>55</v>
      </c>
      <c r="B139" s="627" t="str">
        <f>A38</f>
        <v>MÓDULO 2 – ENCARGOS E BENEFÍCIOS ANUAIS, MENSAIS E DIÁRIOS</v>
      </c>
      <c r="C139" s="628"/>
      <c r="D139" s="628"/>
      <c r="E139" s="628"/>
      <c r="F139" s="628"/>
      <c r="G139" s="629"/>
      <c r="H139" s="432">
        <f>I139/I145</f>
        <v>0.37703855158282329</v>
      </c>
      <c r="I139" s="130">
        <f>I78</f>
        <v>3407.78</v>
      </c>
      <c r="K139"/>
    </row>
    <row r="140" spans="1:11" s="3" customFormat="1">
      <c r="A140" s="55" t="s">
        <v>58</v>
      </c>
      <c r="B140" s="627" t="str">
        <f>A80</f>
        <v>MÓDULO 3 – PROVISÃO PARA RESCISÃO</v>
      </c>
      <c r="C140" s="628"/>
      <c r="D140" s="628"/>
      <c r="E140" s="628"/>
      <c r="F140" s="628"/>
      <c r="G140" s="629"/>
      <c r="H140" s="432">
        <f>I140/I145</f>
        <v>1.916847010714428E-2</v>
      </c>
      <c r="I140" s="130">
        <f>I88</f>
        <v>173.25</v>
      </c>
      <c r="K140" s="26"/>
    </row>
    <row r="141" spans="1:11" s="3" customFormat="1">
      <c r="A141" s="55" t="s">
        <v>61</v>
      </c>
      <c r="B141" s="627" t="str">
        <f>A90</f>
        <v>MÓDULO 4 – CUSTO DE REPOSIÇÃO DO PROFISSIONAL AUSENTE</v>
      </c>
      <c r="C141" s="628"/>
      <c r="D141" s="628"/>
      <c r="E141" s="628"/>
      <c r="F141" s="628"/>
      <c r="G141" s="629"/>
      <c r="H141" s="432">
        <f>I141/I145</f>
        <v>5.8230105728080996E-2</v>
      </c>
      <c r="I141" s="130">
        <f>I108</f>
        <v>526.29999999999995</v>
      </c>
      <c r="K141" s="26"/>
    </row>
    <row r="142" spans="1:11" s="3" customFormat="1">
      <c r="A142" s="55" t="s">
        <v>84</v>
      </c>
      <c r="B142" s="627" t="str">
        <f>A110</f>
        <v>MÓDULO 5 – INSUMOS DIVERSOS</v>
      </c>
      <c r="C142" s="628"/>
      <c r="D142" s="628"/>
      <c r="E142" s="628"/>
      <c r="F142" s="628"/>
      <c r="G142" s="629"/>
      <c r="H142" s="432">
        <f>I142/I145</f>
        <v>1.4912129298937407E-2</v>
      </c>
      <c r="I142" s="130">
        <f>I115</f>
        <v>134.78</v>
      </c>
      <c r="K142"/>
    </row>
    <row r="143" spans="1:11" s="3" customFormat="1">
      <c r="A143" s="56"/>
      <c r="B143" s="599" t="s">
        <v>188</v>
      </c>
      <c r="C143" s="599"/>
      <c r="D143" s="599"/>
      <c r="E143" s="599"/>
      <c r="F143" s="599"/>
      <c r="G143" s="599"/>
      <c r="H143" s="599"/>
      <c r="I143" s="130">
        <f>TRUNC(SUM(I138:I142),2)</f>
        <v>7782.54</v>
      </c>
      <c r="J143" s="36"/>
      <c r="K143" s="16"/>
    </row>
    <row r="144" spans="1:11" s="3" customFormat="1">
      <c r="A144" s="55" t="s">
        <v>86</v>
      </c>
      <c r="B144" s="627" t="str">
        <f>A117</f>
        <v>MÓDULO 6 – CUSTOS INDIRETOS, TRIBUTOS E LUCRO</v>
      </c>
      <c r="C144" s="628"/>
      <c r="D144" s="628"/>
      <c r="E144" s="628"/>
      <c r="F144" s="628"/>
      <c r="G144" s="629"/>
      <c r="H144" s="432">
        <f>I144/I145</f>
        <v>0.13893572670906409</v>
      </c>
      <c r="I144" s="130">
        <f>I125</f>
        <v>1255.74</v>
      </c>
    </row>
    <row r="145" spans="1:11" s="3" customFormat="1">
      <c r="A145" s="624" t="s">
        <v>189</v>
      </c>
      <c r="B145" s="625"/>
      <c r="C145" s="625"/>
      <c r="D145" s="625"/>
      <c r="E145" s="625"/>
      <c r="F145" s="625"/>
      <c r="G145" s="626"/>
      <c r="H145" s="433">
        <f>H138+H139+H140+H141+H142+H144</f>
        <v>0.99999999999999989</v>
      </c>
      <c r="I145" s="384">
        <f>TRUNC(SUM(I143:I144),2)</f>
        <v>9038.2800000000007</v>
      </c>
      <c r="J145" s="52"/>
      <c r="K145" s="52"/>
    </row>
    <row r="146" spans="1:11" s="3" customFormat="1">
      <c r="A146"/>
      <c r="B146"/>
      <c r="C146"/>
      <c r="D146"/>
      <c r="E146"/>
      <c r="F146"/>
      <c r="G146"/>
      <c r="H146"/>
      <c r="I146" s="156"/>
    </row>
  </sheetData>
  <mergeCells count="151">
    <mergeCell ref="A5:I5"/>
    <mergeCell ref="A21:I21"/>
    <mergeCell ref="B22:G22"/>
    <mergeCell ref="H22:I22"/>
    <mergeCell ref="B23:G23"/>
    <mergeCell ref="H23:I23"/>
    <mergeCell ref="B24:G24"/>
    <mergeCell ref="H24:I24"/>
    <mergeCell ref="A3:I3"/>
    <mergeCell ref="A11:I11"/>
    <mergeCell ref="B12:G12"/>
    <mergeCell ref="H12:I12"/>
    <mergeCell ref="A17:I17"/>
    <mergeCell ref="A18:B18"/>
    <mergeCell ref="C18:D18"/>
    <mergeCell ref="E18:I18"/>
    <mergeCell ref="A19:B19"/>
    <mergeCell ref="C19:D19"/>
    <mergeCell ref="E19:I19"/>
    <mergeCell ref="B13:G13"/>
    <mergeCell ref="H13:I13"/>
    <mergeCell ref="B14:G14"/>
    <mergeCell ref="H14:I14"/>
    <mergeCell ref="B15:G15"/>
    <mergeCell ref="H15:I15"/>
    <mergeCell ref="B29:G29"/>
    <mergeCell ref="B30:G30"/>
    <mergeCell ref="B31:G31"/>
    <mergeCell ref="B32:G32"/>
    <mergeCell ref="B33:G33"/>
    <mergeCell ref="B34:G34"/>
    <mergeCell ref="B25:G25"/>
    <mergeCell ref="H25:I25"/>
    <mergeCell ref="B26:G26"/>
    <mergeCell ref="H26:I26"/>
    <mergeCell ref="A27:I27"/>
    <mergeCell ref="A28:I28"/>
    <mergeCell ref="B41:G41"/>
    <mergeCell ref="B43:G43"/>
    <mergeCell ref="A45:I45"/>
    <mergeCell ref="A46:I46"/>
    <mergeCell ref="A47:I47"/>
    <mergeCell ref="B35:G35"/>
    <mergeCell ref="A36:H36"/>
    <mergeCell ref="A37:I37"/>
    <mergeCell ref="A38:I38"/>
    <mergeCell ref="A39:G39"/>
    <mergeCell ref="B40:G40"/>
    <mergeCell ref="A42:G42"/>
    <mergeCell ref="A44:G44"/>
    <mergeCell ref="B54:G54"/>
    <mergeCell ref="B55:G55"/>
    <mergeCell ref="B56:G56"/>
    <mergeCell ref="B57:G57"/>
    <mergeCell ref="B58:G58"/>
    <mergeCell ref="A59:G59"/>
    <mergeCell ref="A48:I48"/>
    <mergeCell ref="A49:G49"/>
    <mergeCell ref="B50:G50"/>
    <mergeCell ref="B51:G51"/>
    <mergeCell ref="B52:G53"/>
    <mergeCell ref="I52:I53"/>
    <mergeCell ref="H52:H53"/>
    <mergeCell ref="A52:A53"/>
    <mergeCell ref="B66:G66"/>
    <mergeCell ref="A67:H67"/>
    <mergeCell ref="A68:I68"/>
    <mergeCell ref="A69:I69"/>
    <mergeCell ref="J69:R69"/>
    <mergeCell ref="A60:I60"/>
    <mergeCell ref="A61:G61"/>
    <mergeCell ref="B62:G62"/>
    <mergeCell ref="B63:G63"/>
    <mergeCell ref="B64:G64"/>
    <mergeCell ref="B65:G65"/>
    <mergeCell ref="A80:I80"/>
    <mergeCell ref="B81:G81"/>
    <mergeCell ref="B82:G82"/>
    <mergeCell ref="A70:I70"/>
    <mergeCell ref="A71:I71"/>
    <mergeCell ref="A72:I72"/>
    <mergeCell ref="A73:I73"/>
    <mergeCell ref="A74:H74"/>
    <mergeCell ref="B75:H75"/>
    <mergeCell ref="B143:H143"/>
    <mergeCell ref="A145:G145"/>
    <mergeCell ref="B144:G144"/>
    <mergeCell ref="B142:G142"/>
    <mergeCell ref="B141:G141"/>
    <mergeCell ref="B140:G140"/>
    <mergeCell ref="B139:G139"/>
    <mergeCell ref="B138:G138"/>
    <mergeCell ref="A137:G137"/>
    <mergeCell ref="B132:G132"/>
    <mergeCell ref="B134:G134"/>
    <mergeCell ref="A136:I136"/>
    <mergeCell ref="B124:G124"/>
    <mergeCell ref="A125:G125"/>
    <mergeCell ref="B126:I126"/>
    <mergeCell ref="B127:G127"/>
    <mergeCell ref="B128:G128"/>
    <mergeCell ref="B130:G130"/>
    <mergeCell ref="B118:G118"/>
    <mergeCell ref="B119:G119"/>
    <mergeCell ref="B120:G120"/>
    <mergeCell ref="B121:G121"/>
    <mergeCell ref="B122:G122"/>
    <mergeCell ref="B123:G123"/>
    <mergeCell ref="B113:G113"/>
    <mergeCell ref="B114:G114"/>
    <mergeCell ref="A115:G115"/>
    <mergeCell ref="A116:I116"/>
    <mergeCell ref="A117:I117"/>
    <mergeCell ref="B111:G111"/>
    <mergeCell ref="B112:G112"/>
    <mergeCell ref="B101:G101"/>
    <mergeCell ref="A102:G102"/>
    <mergeCell ref="A103:I103"/>
    <mergeCell ref="A104:I104"/>
    <mergeCell ref="A105:H105"/>
    <mergeCell ref="B106:H106"/>
    <mergeCell ref="B95:G95"/>
    <mergeCell ref="B96:G96"/>
    <mergeCell ref="B97:G97"/>
    <mergeCell ref="A98:G98"/>
    <mergeCell ref="A99:I99"/>
    <mergeCell ref="A100:G100"/>
    <mergeCell ref="A1:I1"/>
    <mergeCell ref="A2:I2"/>
    <mergeCell ref="A4:I4"/>
    <mergeCell ref="A7:I7"/>
    <mergeCell ref="A9:I9"/>
    <mergeCell ref="B107:H107"/>
    <mergeCell ref="A108:H108"/>
    <mergeCell ref="A109:I109"/>
    <mergeCell ref="A110:I110"/>
    <mergeCell ref="A89:I89"/>
    <mergeCell ref="A90:I90"/>
    <mergeCell ref="A91:G91"/>
    <mergeCell ref="B92:G92"/>
    <mergeCell ref="B93:G93"/>
    <mergeCell ref="B94:G94"/>
    <mergeCell ref="B83:G83"/>
    <mergeCell ref="B84:G84"/>
    <mergeCell ref="B85:G85"/>
    <mergeCell ref="B86:G86"/>
    <mergeCell ref="B87:G87"/>
    <mergeCell ref="A88:G88"/>
    <mergeCell ref="B76:H76"/>
    <mergeCell ref="B77:H77"/>
    <mergeCell ref="A78:H78"/>
  </mergeCells>
  <pageMargins left="0.51181102362204722" right="0.51181102362204722" top="1.6535433070866143" bottom="1.299212598425197" header="0.11811023622047245" footer="0.31496062992125984"/>
  <pageSetup paperSize="9" scale="74" orientation="portrait" r:id="rId1"/>
  <rowBreaks count="1" manualBreakCount="1">
    <brk id="71" max="8"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AMI146"/>
  <sheetViews>
    <sheetView view="pageBreakPreview" topLeftCell="A36" zoomScale="140" zoomScaleNormal="100" zoomScaleSheetLayoutView="140" workbookViewId="0">
      <selection activeCell="B66" sqref="B66:G66"/>
    </sheetView>
  </sheetViews>
  <sheetFormatPr defaultRowHeight="13.9"/>
  <cols>
    <col min="1" max="1" width="9.140625" style="3"/>
    <col min="2" max="2" width="11.7109375" style="3" customWidth="1"/>
    <col min="3" max="6" width="9.140625" style="3"/>
    <col min="7" max="7" width="13.42578125" style="3" customWidth="1"/>
    <col min="8" max="8" width="14.140625" style="3" customWidth="1"/>
    <col min="9" max="9" width="16.42578125" style="155" bestFit="1" customWidth="1"/>
    <col min="10" max="10" width="9.140625" style="3"/>
    <col min="11" max="11" width="14.28515625" style="3" bestFit="1" customWidth="1"/>
    <col min="12" max="1023" width="9.140625" style="3"/>
  </cols>
  <sheetData>
    <row r="1" spans="1:13">
      <c r="A1" s="582" t="s">
        <v>44</v>
      </c>
      <c r="B1" s="582"/>
      <c r="C1" s="582"/>
      <c r="D1" s="582"/>
      <c r="E1" s="582"/>
      <c r="F1" s="582"/>
      <c r="G1" s="582"/>
      <c r="H1" s="582"/>
      <c r="I1" s="582"/>
    </row>
    <row r="2" spans="1:13">
      <c r="A2" s="582" t="s">
        <v>45</v>
      </c>
      <c r="B2" s="582"/>
      <c r="C2" s="582"/>
      <c r="D2" s="582"/>
      <c r="E2" s="582"/>
      <c r="F2" s="582"/>
      <c r="G2" s="582"/>
      <c r="H2" s="582"/>
      <c r="I2" s="582"/>
    </row>
    <row r="3" spans="1:13">
      <c r="A3" s="582" t="s">
        <v>46</v>
      </c>
      <c r="B3" s="582"/>
      <c r="C3" s="582"/>
      <c r="D3" s="582"/>
      <c r="E3" s="582"/>
      <c r="F3" s="582"/>
      <c r="G3" s="582"/>
      <c r="H3" s="582"/>
      <c r="I3" s="582"/>
    </row>
    <row r="4" spans="1:13">
      <c r="A4" s="582" t="s">
        <v>47</v>
      </c>
      <c r="B4" s="582"/>
      <c r="C4" s="582"/>
      <c r="D4" s="582"/>
      <c r="E4" s="582"/>
      <c r="F4" s="582"/>
      <c r="G4" s="582"/>
      <c r="H4" s="582"/>
      <c r="I4" s="582"/>
    </row>
    <row r="5" spans="1:13">
      <c r="A5" s="582" t="s">
        <v>48</v>
      </c>
      <c r="B5" s="582"/>
      <c r="C5" s="582"/>
      <c r="D5" s="582"/>
      <c r="E5" s="582"/>
      <c r="F5" s="582"/>
      <c r="G5" s="582"/>
      <c r="H5" s="582"/>
      <c r="I5" s="582"/>
    </row>
    <row r="6" spans="1:13" s="3" customFormat="1" ht="12.75" customHeight="1">
      <c r="A6" s="54"/>
      <c r="B6" s="54"/>
      <c r="C6" s="54"/>
      <c r="D6" s="54"/>
      <c r="E6" s="54"/>
      <c r="F6" s="54"/>
      <c r="G6" s="54"/>
      <c r="H6" s="54"/>
      <c r="I6" s="125"/>
      <c r="J6"/>
      <c r="K6"/>
      <c r="M6"/>
    </row>
    <row r="7" spans="1:13" s="3" customFormat="1" ht="12.75" customHeight="1">
      <c r="A7" s="577" t="s">
        <v>49</v>
      </c>
      <c r="B7" s="577"/>
      <c r="C7" s="577"/>
      <c r="D7" s="577"/>
      <c r="E7" s="577"/>
      <c r="F7" s="577"/>
      <c r="G7" s="577"/>
      <c r="H7" s="577"/>
      <c r="I7" s="577"/>
      <c r="J7"/>
      <c r="K7"/>
      <c r="M7"/>
    </row>
    <row r="8" spans="1:13" s="3" customFormat="1" ht="12.75" customHeight="1">
      <c r="A8" s="118"/>
      <c r="B8" s="118"/>
      <c r="C8" s="118"/>
      <c r="D8" s="118"/>
      <c r="E8" s="118"/>
      <c r="F8" s="118"/>
      <c r="G8" s="118"/>
      <c r="H8" s="118"/>
      <c r="I8" s="126"/>
      <c r="J8"/>
      <c r="K8"/>
      <c r="M8"/>
    </row>
    <row r="9" spans="1:13" s="3" customFormat="1">
      <c r="A9" s="653" t="s">
        <v>208</v>
      </c>
      <c r="B9" s="653"/>
      <c r="C9" s="653"/>
      <c r="D9" s="653"/>
      <c r="E9" s="653"/>
      <c r="F9" s="653"/>
      <c r="G9" s="653"/>
      <c r="H9" s="653"/>
      <c r="I9" s="653"/>
      <c r="J9"/>
      <c r="K9"/>
      <c r="M9"/>
    </row>
    <row r="10" spans="1:13" s="3" customFormat="1">
      <c r="A10" s="1"/>
      <c r="B10" s="1"/>
      <c r="C10" s="1"/>
      <c r="D10" s="1"/>
      <c r="E10" s="1"/>
      <c r="F10" s="1"/>
      <c r="G10" s="1"/>
      <c r="H10" s="1"/>
      <c r="I10" s="127"/>
      <c r="J10"/>
      <c r="K10"/>
      <c r="M10"/>
    </row>
    <row r="11" spans="1:13" s="3" customFormat="1">
      <c r="A11" s="584" t="s">
        <v>51</v>
      </c>
      <c r="B11" s="584"/>
      <c r="C11" s="584"/>
      <c r="D11" s="584"/>
      <c r="E11" s="584"/>
      <c r="F11" s="584"/>
      <c r="G11" s="584"/>
      <c r="H11" s="584"/>
      <c r="I11" s="584"/>
      <c r="J11"/>
      <c r="K11"/>
      <c r="M11"/>
    </row>
    <row r="12" spans="1:13" s="3" customFormat="1">
      <c r="A12" s="55" t="s">
        <v>52</v>
      </c>
      <c r="B12" s="579" t="s">
        <v>53</v>
      </c>
      <c r="C12" s="579"/>
      <c r="D12" s="579"/>
      <c r="E12" s="579"/>
      <c r="F12" s="579"/>
      <c r="G12" s="579"/>
      <c r="H12" s="585" t="s">
        <v>54</v>
      </c>
      <c r="I12" s="585"/>
      <c r="J12"/>
      <c r="K12"/>
      <c r="M12"/>
    </row>
    <row r="13" spans="1:13" s="3" customFormat="1">
      <c r="A13" s="55" t="s">
        <v>55</v>
      </c>
      <c r="B13" s="579" t="s">
        <v>209</v>
      </c>
      <c r="C13" s="579"/>
      <c r="D13" s="579"/>
      <c r="E13" s="579"/>
      <c r="F13" s="579"/>
      <c r="G13" s="579"/>
      <c r="H13" s="580" t="s">
        <v>57</v>
      </c>
      <c r="I13" s="580"/>
      <c r="J13"/>
      <c r="K13"/>
      <c r="M13"/>
    </row>
    <row r="14" spans="1:13" s="3" customFormat="1">
      <c r="A14" s="55" t="s">
        <v>58</v>
      </c>
      <c r="B14" s="579" t="s">
        <v>59</v>
      </c>
      <c r="C14" s="579"/>
      <c r="D14" s="579"/>
      <c r="E14" s="579"/>
      <c r="F14" s="579"/>
      <c r="G14" s="579"/>
      <c r="H14" s="581" t="s">
        <v>225</v>
      </c>
      <c r="I14" s="581"/>
      <c r="J14"/>
      <c r="K14"/>
      <c r="M14"/>
    </row>
    <row r="15" spans="1:13" s="3" customFormat="1">
      <c r="A15" s="55" t="s">
        <v>61</v>
      </c>
      <c r="B15" s="579" t="s">
        <v>62</v>
      </c>
      <c r="C15" s="579"/>
      <c r="D15" s="579"/>
      <c r="E15" s="579"/>
      <c r="F15" s="579"/>
      <c r="G15" s="579"/>
      <c r="H15" s="580">
        <v>60</v>
      </c>
      <c r="I15" s="580"/>
      <c r="J15"/>
      <c r="K15"/>
      <c r="M15"/>
    </row>
    <row r="16" spans="1:13" s="3" customFormat="1">
      <c r="A16" s="54"/>
      <c r="B16" s="1"/>
      <c r="C16" s="1"/>
      <c r="D16" s="1"/>
      <c r="E16" s="1"/>
      <c r="F16" s="1"/>
      <c r="G16" s="1"/>
      <c r="H16" s="54"/>
      <c r="I16" s="125"/>
      <c r="J16"/>
      <c r="K16"/>
      <c r="M16"/>
    </row>
    <row r="17" spans="1:13" s="3" customFormat="1">
      <c r="A17" s="584" t="s">
        <v>63</v>
      </c>
      <c r="B17" s="584"/>
      <c r="C17" s="584"/>
      <c r="D17" s="584"/>
      <c r="E17" s="584"/>
      <c r="F17" s="584"/>
      <c r="G17" s="584"/>
      <c r="H17" s="584"/>
      <c r="I17" s="584"/>
      <c r="J17"/>
      <c r="K17"/>
      <c r="M17"/>
    </row>
    <row r="18" spans="1:13" s="3" customFormat="1">
      <c r="A18" s="580" t="s">
        <v>64</v>
      </c>
      <c r="B18" s="580"/>
      <c r="C18" s="580" t="s">
        <v>65</v>
      </c>
      <c r="D18" s="580"/>
      <c r="E18" s="580" t="s">
        <v>66</v>
      </c>
      <c r="F18" s="580"/>
      <c r="G18" s="580"/>
      <c r="H18" s="580"/>
      <c r="I18" s="580"/>
      <c r="J18"/>
      <c r="K18"/>
      <c r="M18"/>
    </row>
    <row r="19" spans="1:13" s="3" customFormat="1" ht="31.5" customHeight="1">
      <c r="A19" s="588" t="s">
        <v>226</v>
      </c>
      <c r="B19" s="712"/>
      <c r="C19" s="590" t="s">
        <v>220</v>
      </c>
      <c r="D19" s="590"/>
      <c r="E19" s="590">
        <v>4</v>
      </c>
      <c r="F19" s="590"/>
      <c r="G19" s="590"/>
      <c r="H19" s="590"/>
      <c r="I19" s="590"/>
      <c r="J19"/>
      <c r="K19"/>
      <c r="M19"/>
    </row>
    <row r="20" spans="1:13" s="3" customFormat="1">
      <c r="A20" s="54"/>
      <c r="B20" s="1"/>
      <c r="C20" s="1"/>
      <c r="D20" s="1"/>
      <c r="E20" s="1"/>
      <c r="F20" s="1"/>
      <c r="G20" s="1"/>
      <c r="H20" s="54"/>
      <c r="I20" s="125"/>
      <c r="J20"/>
      <c r="K20"/>
      <c r="M20"/>
    </row>
    <row r="21" spans="1:13" s="3" customFormat="1">
      <c r="A21" s="584" t="s">
        <v>69</v>
      </c>
      <c r="B21" s="584"/>
      <c r="C21" s="584"/>
      <c r="D21" s="584"/>
      <c r="E21" s="584"/>
      <c r="F21" s="584"/>
      <c r="G21" s="584"/>
      <c r="H21" s="584"/>
      <c r="I21" s="584"/>
      <c r="J21"/>
      <c r="K21"/>
      <c r="M21"/>
    </row>
    <row r="22" spans="1:13" s="3" customFormat="1" ht="24.75" customHeight="1">
      <c r="A22" s="55">
        <v>1</v>
      </c>
      <c r="B22" s="579" t="s">
        <v>70</v>
      </c>
      <c r="C22" s="579"/>
      <c r="D22" s="579"/>
      <c r="E22" s="579"/>
      <c r="F22" s="579"/>
      <c r="G22" s="579"/>
      <c r="H22" s="586" t="str">
        <f>A19</f>
        <v>SUPERVISOR</v>
      </c>
      <c r="I22" s="586"/>
      <c r="J22"/>
      <c r="K22"/>
      <c r="M22"/>
    </row>
    <row r="23" spans="1:13" s="3" customFormat="1">
      <c r="A23" s="55">
        <v>2</v>
      </c>
      <c r="B23" s="579" t="s">
        <v>71</v>
      </c>
      <c r="C23" s="579"/>
      <c r="D23" s="579"/>
      <c r="E23" s="579"/>
      <c r="F23" s="579"/>
      <c r="G23" s="579"/>
      <c r="H23" s="580" t="s">
        <v>227</v>
      </c>
      <c r="I23" s="580"/>
      <c r="J23"/>
      <c r="K23"/>
      <c r="M23"/>
    </row>
    <row r="24" spans="1:13" s="3" customFormat="1">
      <c r="A24" s="55">
        <v>3</v>
      </c>
      <c r="B24" s="579" t="s">
        <v>73</v>
      </c>
      <c r="C24" s="579"/>
      <c r="D24" s="579"/>
      <c r="E24" s="579"/>
      <c r="F24" s="579"/>
      <c r="G24" s="579"/>
      <c r="H24" s="666">
        <v>3266.67</v>
      </c>
      <c r="I24" s="666"/>
      <c r="J24"/>
      <c r="K24" s="116"/>
      <c r="M24"/>
    </row>
    <row r="25" spans="1:13" s="3" customFormat="1" ht="27" customHeight="1">
      <c r="A25" s="55">
        <v>4</v>
      </c>
      <c r="B25" s="579" t="s">
        <v>74</v>
      </c>
      <c r="C25" s="579"/>
      <c r="D25" s="579"/>
      <c r="E25" s="579"/>
      <c r="F25" s="579"/>
      <c r="G25" s="579"/>
      <c r="H25" s="586" t="str">
        <f>H22</f>
        <v>SUPERVISOR</v>
      </c>
      <c r="I25" s="586"/>
      <c r="J25"/>
      <c r="K25"/>
      <c r="M25"/>
    </row>
    <row r="26" spans="1:13" s="3" customFormat="1">
      <c r="A26" s="55">
        <v>5</v>
      </c>
      <c r="B26" s="579" t="s">
        <v>75</v>
      </c>
      <c r="C26" s="579"/>
      <c r="D26" s="579"/>
      <c r="E26" s="579"/>
      <c r="F26" s="579"/>
      <c r="G26" s="579"/>
      <c r="H26" s="592">
        <v>45449</v>
      </c>
      <c r="I26" s="592"/>
      <c r="J26"/>
      <c r="K26"/>
      <c r="M26"/>
    </row>
    <row r="27" spans="1:13" s="3" customFormat="1">
      <c r="A27" s="593"/>
      <c r="B27" s="593"/>
      <c r="C27" s="593"/>
      <c r="D27" s="593"/>
      <c r="E27" s="593"/>
      <c r="F27" s="593"/>
      <c r="G27" s="593"/>
      <c r="H27" s="593"/>
      <c r="I27" s="593"/>
      <c r="J27"/>
      <c r="K27"/>
      <c r="M27"/>
    </row>
    <row r="28" spans="1:13" s="3" customFormat="1">
      <c r="A28" s="594" t="s">
        <v>76</v>
      </c>
      <c r="B28" s="594"/>
      <c r="C28" s="594"/>
      <c r="D28" s="594"/>
      <c r="E28" s="594"/>
      <c r="F28" s="594"/>
      <c r="G28" s="594"/>
      <c r="H28" s="594"/>
      <c r="I28" s="594"/>
      <c r="J28"/>
      <c r="K28"/>
      <c r="M28"/>
    </row>
    <row r="29" spans="1:13" s="3" customFormat="1">
      <c r="A29" s="56">
        <v>1</v>
      </c>
      <c r="B29" s="599" t="s">
        <v>77</v>
      </c>
      <c r="C29" s="599"/>
      <c r="D29" s="599"/>
      <c r="E29" s="599"/>
      <c r="F29" s="599"/>
      <c r="G29" s="599"/>
      <c r="H29" s="56" t="s">
        <v>78</v>
      </c>
      <c r="I29" s="128" t="s">
        <v>79</v>
      </c>
      <c r="J29"/>
      <c r="K29"/>
      <c r="M29"/>
    </row>
    <row r="30" spans="1:13" s="3" customFormat="1">
      <c r="A30" s="56" t="s">
        <v>52</v>
      </c>
      <c r="B30" s="579" t="s">
        <v>80</v>
      </c>
      <c r="C30" s="579"/>
      <c r="D30" s="579"/>
      <c r="E30" s="579"/>
      <c r="F30" s="579"/>
      <c r="G30" s="579"/>
      <c r="H30" s="58"/>
      <c r="I30" s="130">
        <f>H24</f>
        <v>3266.67</v>
      </c>
      <c r="J30" s="176"/>
      <c r="K30"/>
      <c r="M30"/>
    </row>
    <row r="31" spans="1:13" s="3" customFormat="1">
      <c r="A31" s="56" t="s">
        <v>55</v>
      </c>
      <c r="B31" s="579" t="s">
        <v>204</v>
      </c>
      <c r="C31" s="579"/>
      <c r="D31" s="579"/>
      <c r="E31" s="579"/>
      <c r="F31" s="579"/>
      <c r="G31" s="579"/>
      <c r="H31" s="2">
        <v>0.3</v>
      </c>
      <c r="I31" s="130">
        <f>I30*H31</f>
        <v>980.00099999999998</v>
      </c>
      <c r="J31"/>
      <c r="K31"/>
      <c r="M31"/>
    </row>
    <row r="32" spans="1:13" s="3" customFormat="1">
      <c r="A32" s="56" t="s">
        <v>58</v>
      </c>
      <c r="B32" s="579" t="s">
        <v>82</v>
      </c>
      <c r="C32" s="579"/>
      <c r="D32" s="579"/>
      <c r="E32" s="579"/>
      <c r="F32" s="579"/>
      <c r="G32" s="579"/>
      <c r="H32" s="2"/>
      <c r="I32" s="130">
        <f>H32*I30</f>
        <v>0</v>
      </c>
      <c r="J32"/>
      <c r="K32"/>
      <c r="M32"/>
    </row>
    <row r="33" spans="1:13" s="3" customFormat="1">
      <c r="A33" s="56" t="s">
        <v>61</v>
      </c>
      <c r="B33" s="579" t="s">
        <v>83</v>
      </c>
      <c r="C33" s="579"/>
      <c r="D33" s="579"/>
      <c r="E33" s="579"/>
      <c r="F33" s="579"/>
      <c r="G33" s="579"/>
      <c r="H33" s="2"/>
      <c r="I33" s="130">
        <v>0</v>
      </c>
      <c r="J33"/>
      <c r="K33"/>
      <c r="M33"/>
    </row>
    <row r="34" spans="1:13" s="3" customFormat="1">
      <c r="A34" s="56" t="s">
        <v>84</v>
      </c>
      <c r="B34" s="579" t="s">
        <v>85</v>
      </c>
      <c r="C34" s="579"/>
      <c r="D34" s="579"/>
      <c r="E34" s="579"/>
      <c r="F34" s="579"/>
      <c r="G34" s="579"/>
      <c r="H34" s="2"/>
      <c r="I34" s="130">
        <v>0</v>
      </c>
      <c r="J34"/>
      <c r="K34"/>
      <c r="M34"/>
    </row>
    <row r="35" spans="1:13" s="3" customFormat="1">
      <c r="A35" s="56" t="s">
        <v>86</v>
      </c>
      <c r="B35" s="579" t="s">
        <v>87</v>
      </c>
      <c r="C35" s="579"/>
      <c r="D35" s="579"/>
      <c r="E35" s="579"/>
      <c r="F35" s="579"/>
      <c r="G35" s="579"/>
      <c r="H35" s="2"/>
      <c r="I35" s="130">
        <v>0</v>
      </c>
      <c r="J35"/>
      <c r="K35"/>
      <c r="M35"/>
    </row>
    <row r="36" spans="1:13" s="3" customFormat="1">
      <c r="A36" s="599" t="s">
        <v>88</v>
      </c>
      <c r="B36" s="599"/>
      <c r="C36" s="599"/>
      <c r="D36" s="599"/>
      <c r="E36" s="599"/>
      <c r="F36" s="599"/>
      <c r="G36" s="599"/>
      <c r="H36" s="599"/>
      <c r="I36" s="132">
        <f>TRUNC(SUM(I30:I35),2)</f>
        <v>4246.67</v>
      </c>
      <c r="J36"/>
      <c r="K36"/>
      <c r="M36"/>
    </row>
    <row r="37" spans="1:13" s="3" customFormat="1">
      <c r="A37" s="600"/>
      <c r="B37" s="600"/>
      <c r="C37" s="600"/>
      <c r="D37" s="600"/>
      <c r="E37" s="600"/>
      <c r="F37" s="600"/>
      <c r="G37" s="600"/>
      <c r="H37" s="600"/>
      <c r="I37" s="600"/>
      <c r="J37"/>
      <c r="K37"/>
      <c r="M37"/>
    </row>
    <row r="38" spans="1:13" s="3" customFormat="1">
      <c r="A38" s="594" t="s">
        <v>89</v>
      </c>
      <c r="B38" s="594"/>
      <c r="C38" s="594"/>
      <c r="D38" s="594"/>
      <c r="E38" s="594"/>
      <c r="F38" s="594"/>
      <c r="G38" s="594"/>
      <c r="H38" s="594"/>
      <c r="I38" s="594"/>
      <c r="K38"/>
      <c r="M38"/>
    </row>
    <row r="39" spans="1:13" s="3" customFormat="1">
      <c r="A39" s="599" t="s">
        <v>90</v>
      </c>
      <c r="B39" s="599"/>
      <c r="C39" s="599"/>
      <c r="D39" s="599"/>
      <c r="E39" s="599"/>
      <c r="F39" s="599"/>
      <c r="G39" s="599"/>
      <c r="H39" s="56" t="s">
        <v>78</v>
      </c>
      <c r="I39" s="128" t="s">
        <v>79</v>
      </c>
      <c r="K39"/>
      <c r="M39"/>
    </row>
    <row r="40" spans="1:13" s="3" customFormat="1">
      <c r="A40" s="56" t="s">
        <v>52</v>
      </c>
      <c r="B40" s="579" t="s">
        <v>91</v>
      </c>
      <c r="C40" s="579"/>
      <c r="D40" s="579"/>
      <c r="E40" s="579"/>
      <c r="F40" s="579"/>
      <c r="G40" s="579"/>
      <c r="H40" s="4">
        <f>1/12</f>
        <v>8.3333333333333329E-2</v>
      </c>
      <c r="I40" s="134">
        <f>$I$36*H40</f>
        <v>353.88916666666665</v>
      </c>
      <c r="K40"/>
      <c r="M40"/>
    </row>
    <row r="41" spans="1:13" s="3" customFormat="1">
      <c r="A41" s="56" t="s">
        <v>55</v>
      </c>
      <c r="B41" s="579" t="s">
        <v>92</v>
      </c>
      <c r="C41" s="579"/>
      <c r="D41" s="579"/>
      <c r="E41" s="579"/>
      <c r="F41" s="579"/>
      <c r="G41" s="579"/>
      <c r="H41" s="4">
        <v>0.121</v>
      </c>
      <c r="I41" s="134">
        <f>H41*I36</f>
        <v>513.84707000000003</v>
      </c>
      <c r="K41"/>
      <c r="M41"/>
    </row>
    <row r="42" spans="1:13" s="3" customFormat="1">
      <c r="A42" s="658" t="s">
        <v>221</v>
      </c>
      <c r="B42" s="659"/>
      <c r="C42" s="659"/>
      <c r="D42" s="659"/>
      <c r="E42" s="659"/>
      <c r="F42" s="659"/>
      <c r="G42" s="660"/>
      <c r="H42" s="37">
        <f>SUM(H40:H41)</f>
        <v>0.20433333333333331</v>
      </c>
      <c r="I42" s="166">
        <f>SUM(I40:I41)</f>
        <v>867.73623666666663</v>
      </c>
      <c r="K42"/>
      <c r="M42"/>
    </row>
    <row r="43" spans="1:13" s="3" customFormat="1">
      <c r="A43" s="56"/>
      <c r="B43" s="702"/>
      <c r="C43" s="705"/>
      <c r="D43" s="705"/>
      <c r="E43" s="705"/>
      <c r="F43" s="705"/>
      <c r="G43" s="706"/>
      <c r="H43" s="249"/>
      <c r="I43" s="165"/>
      <c r="K43"/>
      <c r="M43"/>
    </row>
    <row r="44" spans="1:13" s="3" customFormat="1">
      <c r="A44" s="709" t="s">
        <v>93</v>
      </c>
      <c r="B44" s="710"/>
      <c r="C44" s="710"/>
      <c r="D44" s="710"/>
      <c r="E44" s="710"/>
      <c r="F44" s="710"/>
      <c r="G44" s="711"/>
      <c r="H44" s="37">
        <f>SUM(H42:H43)</f>
        <v>0.20433333333333331</v>
      </c>
      <c r="I44" s="136">
        <f>I42+I43</f>
        <v>867.73623666666663</v>
      </c>
      <c r="K44"/>
      <c r="M44"/>
    </row>
    <row r="45" spans="1:13" s="3" customFormat="1" ht="30" hidden="1" customHeight="1">
      <c r="A45" s="598" t="s">
        <v>95</v>
      </c>
      <c r="B45" s="598"/>
      <c r="C45" s="598"/>
      <c r="D45" s="598"/>
      <c r="E45" s="598"/>
      <c r="F45" s="598"/>
      <c r="G45" s="598"/>
      <c r="H45" s="598"/>
      <c r="I45" s="598"/>
      <c r="K45"/>
      <c r="M45"/>
    </row>
    <row r="46" spans="1:13" s="3" customFormat="1" ht="39.950000000000003" hidden="1" customHeight="1">
      <c r="A46" s="598" t="s">
        <v>96</v>
      </c>
      <c r="B46" s="598"/>
      <c r="C46" s="598"/>
      <c r="D46" s="598"/>
      <c r="E46" s="598"/>
      <c r="F46" s="598"/>
      <c r="G46" s="598"/>
      <c r="H46" s="598"/>
      <c r="I46" s="598"/>
      <c r="K46"/>
      <c r="M46"/>
    </row>
    <row r="47" spans="1:13" s="3" customFormat="1" ht="39.950000000000003" hidden="1" customHeight="1">
      <c r="A47" s="598" t="s">
        <v>97</v>
      </c>
      <c r="B47" s="598"/>
      <c r="C47" s="598"/>
      <c r="D47" s="598"/>
      <c r="E47" s="598"/>
      <c r="F47" s="598"/>
      <c r="G47" s="598"/>
      <c r="H47" s="598"/>
      <c r="I47" s="598"/>
      <c r="K47"/>
      <c r="M47"/>
    </row>
    <row r="48" spans="1:13" s="3" customFormat="1">
      <c r="A48" s="602"/>
      <c r="B48" s="602"/>
      <c r="C48" s="602"/>
      <c r="D48" s="602"/>
      <c r="E48" s="602"/>
      <c r="F48" s="602"/>
      <c r="G48" s="602"/>
      <c r="H48" s="602"/>
      <c r="I48" s="602"/>
      <c r="J48" s="6"/>
      <c r="K48" s="7"/>
      <c r="M48"/>
    </row>
    <row r="49" spans="1:13" s="3" customFormat="1">
      <c r="A49" s="595" t="s">
        <v>98</v>
      </c>
      <c r="B49" s="595"/>
      <c r="C49" s="595"/>
      <c r="D49" s="595"/>
      <c r="E49" s="595"/>
      <c r="F49" s="595"/>
      <c r="G49" s="595"/>
      <c r="H49" s="57" t="s">
        <v>78</v>
      </c>
      <c r="I49" s="137" t="s">
        <v>79</v>
      </c>
      <c r="K49"/>
      <c r="M49"/>
    </row>
    <row r="50" spans="1:13" s="3" customFormat="1">
      <c r="A50" s="56" t="s">
        <v>52</v>
      </c>
      <c r="B50" s="579" t="s">
        <v>99</v>
      </c>
      <c r="C50" s="579"/>
      <c r="D50" s="579"/>
      <c r="E50" s="579"/>
      <c r="F50" s="579"/>
      <c r="G50" s="579"/>
      <c r="H50" s="4">
        <v>0.2</v>
      </c>
      <c r="I50" s="134">
        <f>($I$36+I44)*H50</f>
        <v>1022.8812473333334</v>
      </c>
      <c r="K50"/>
      <c r="M50"/>
    </row>
    <row r="51" spans="1:13" s="3" customFormat="1">
      <c r="A51" s="56" t="s">
        <v>55</v>
      </c>
      <c r="B51" s="579" t="s">
        <v>100</v>
      </c>
      <c r="C51" s="579"/>
      <c r="D51" s="579"/>
      <c r="E51" s="579"/>
      <c r="F51" s="579"/>
      <c r="G51" s="579"/>
      <c r="H51" s="4">
        <v>2.5000000000000001E-2</v>
      </c>
      <c r="I51" s="134">
        <f>($I$36+I44)*H51</f>
        <v>127.86015591666667</v>
      </c>
      <c r="K51"/>
      <c r="M51"/>
    </row>
    <row r="52" spans="1:13" s="3" customFormat="1">
      <c r="A52" s="603" t="s">
        <v>58</v>
      </c>
      <c r="B52" s="601" t="s">
        <v>101</v>
      </c>
      <c r="C52" s="601"/>
      <c r="D52" s="601"/>
      <c r="E52" s="601"/>
      <c r="F52" s="601"/>
      <c r="G52" s="601"/>
      <c r="H52" s="647">
        <v>0.03</v>
      </c>
      <c r="I52" s="667">
        <f>($I$36+I44)*H52</f>
        <v>153.43218709999999</v>
      </c>
      <c r="J52" s="27"/>
      <c r="K52" s="8"/>
      <c r="M52"/>
    </row>
    <row r="53" spans="1:13" s="3" customFormat="1">
      <c r="A53" s="636"/>
      <c r="B53" s="601"/>
      <c r="C53" s="601"/>
      <c r="D53" s="601"/>
      <c r="E53" s="601"/>
      <c r="F53" s="601"/>
      <c r="G53" s="601"/>
      <c r="H53" s="648"/>
      <c r="I53" s="667"/>
      <c r="K53" s="8"/>
      <c r="M53"/>
    </row>
    <row r="54" spans="1:13" s="3" customFormat="1">
      <c r="A54" s="56" t="s">
        <v>61</v>
      </c>
      <c r="B54" s="579" t="s">
        <v>102</v>
      </c>
      <c r="C54" s="579"/>
      <c r="D54" s="579"/>
      <c r="E54" s="579"/>
      <c r="F54" s="579"/>
      <c r="G54" s="579"/>
      <c r="H54" s="4">
        <v>1.4999999999999999E-2</v>
      </c>
      <c r="I54" s="134">
        <f>($I$36+I44)*H54</f>
        <v>76.716093549999997</v>
      </c>
      <c r="K54"/>
      <c r="M54"/>
    </row>
    <row r="55" spans="1:13" s="3" customFormat="1">
      <c r="A55" s="56" t="s">
        <v>84</v>
      </c>
      <c r="B55" s="579" t="s">
        <v>103</v>
      </c>
      <c r="C55" s="579"/>
      <c r="D55" s="579"/>
      <c r="E55" s="579"/>
      <c r="F55" s="579"/>
      <c r="G55" s="579"/>
      <c r="H55" s="4">
        <v>0.01</v>
      </c>
      <c r="I55" s="134">
        <f>($I$36+I44)*H55</f>
        <v>51.144062366666667</v>
      </c>
      <c r="K55"/>
      <c r="M55"/>
    </row>
    <row r="56" spans="1:13" s="3" customFormat="1">
      <c r="A56" s="56" t="s">
        <v>86</v>
      </c>
      <c r="B56" s="579" t="s">
        <v>104</v>
      </c>
      <c r="C56" s="579"/>
      <c r="D56" s="579"/>
      <c r="E56" s="579"/>
      <c r="F56" s="579"/>
      <c r="G56" s="579"/>
      <c r="H56" s="4">
        <v>6.0000000000000001E-3</v>
      </c>
      <c r="I56" s="134">
        <f>($I$36+I44)*H56</f>
        <v>30.686437420000001</v>
      </c>
      <c r="K56"/>
      <c r="M56"/>
    </row>
    <row r="57" spans="1:13" s="3" customFormat="1">
      <c r="A57" s="56" t="s">
        <v>105</v>
      </c>
      <c r="B57" s="579" t="s">
        <v>106</v>
      </c>
      <c r="C57" s="579"/>
      <c r="D57" s="579"/>
      <c r="E57" s="579"/>
      <c r="F57" s="579"/>
      <c r="G57" s="579"/>
      <c r="H57" s="4">
        <v>2E-3</v>
      </c>
      <c r="I57" s="134">
        <f>($I$36+I44)*H57</f>
        <v>10.228812473333333</v>
      </c>
      <c r="K57"/>
      <c r="M57"/>
    </row>
    <row r="58" spans="1:13" s="3" customFormat="1">
      <c r="A58" s="56" t="s">
        <v>107</v>
      </c>
      <c r="B58" s="579" t="s">
        <v>108</v>
      </c>
      <c r="C58" s="579"/>
      <c r="D58" s="579"/>
      <c r="E58" s="579"/>
      <c r="F58" s="579"/>
      <c r="G58" s="579"/>
      <c r="H58" s="4">
        <v>0.08</v>
      </c>
      <c r="I58" s="134">
        <f>($I$36+I44)*H58</f>
        <v>409.15249893333333</v>
      </c>
      <c r="K58"/>
      <c r="M58"/>
    </row>
    <row r="59" spans="1:13" s="3" customFormat="1">
      <c r="A59" s="599" t="s">
        <v>109</v>
      </c>
      <c r="B59" s="599"/>
      <c r="C59" s="599"/>
      <c r="D59" s="599"/>
      <c r="E59" s="599"/>
      <c r="F59" s="599"/>
      <c r="G59" s="599"/>
      <c r="H59" s="5">
        <f>SUM(H50:H58)</f>
        <v>0.36800000000000005</v>
      </c>
      <c r="I59" s="132">
        <f>SUM(I50:I58)</f>
        <v>1882.1014950933336</v>
      </c>
      <c r="K59"/>
      <c r="M59"/>
    </row>
    <row r="60" spans="1:13" s="3" customFormat="1">
      <c r="A60" s="605"/>
      <c r="B60" s="605"/>
      <c r="C60" s="605"/>
      <c r="D60" s="605"/>
      <c r="E60" s="605"/>
      <c r="F60" s="605"/>
      <c r="G60" s="605"/>
      <c r="H60" s="605"/>
      <c r="I60" s="605"/>
      <c r="K60"/>
      <c r="M60"/>
    </row>
    <row r="61" spans="1:13" s="3" customFormat="1">
      <c r="A61" s="595" t="s">
        <v>110</v>
      </c>
      <c r="B61" s="595"/>
      <c r="C61" s="595"/>
      <c r="D61" s="595"/>
      <c r="E61" s="595"/>
      <c r="F61" s="595"/>
      <c r="G61" s="595"/>
      <c r="H61" s="9" t="s">
        <v>111</v>
      </c>
      <c r="I61" s="137" t="s">
        <v>79</v>
      </c>
      <c r="K61"/>
      <c r="M61"/>
    </row>
    <row r="62" spans="1:13" s="3" customFormat="1">
      <c r="A62" s="56" t="s">
        <v>52</v>
      </c>
      <c r="B62" s="904" t="s">
        <v>112</v>
      </c>
      <c r="C62" s="904"/>
      <c r="D62" s="904"/>
      <c r="E62" s="904"/>
      <c r="F62" s="904"/>
      <c r="G62" s="904"/>
      <c r="H62" s="10">
        <v>5.5</v>
      </c>
      <c r="I62" s="130">
        <v>0</v>
      </c>
      <c r="K62"/>
      <c r="M62"/>
    </row>
    <row r="63" spans="1:13" s="3" customFormat="1">
      <c r="A63" s="56" t="s">
        <v>55</v>
      </c>
      <c r="B63" s="904" t="s">
        <v>113</v>
      </c>
      <c r="C63" s="904"/>
      <c r="D63" s="904"/>
      <c r="E63" s="904"/>
      <c r="F63" s="904"/>
      <c r="G63" s="904"/>
      <c r="H63" s="10">
        <v>46.42</v>
      </c>
      <c r="I63" s="130">
        <f>' V.A_VT'!G26</f>
        <v>696.33899999999994</v>
      </c>
      <c r="K63"/>
      <c r="M63"/>
    </row>
    <row r="64" spans="1:13" s="3" customFormat="1">
      <c r="A64" s="265" t="s">
        <v>58</v>
      </c>
      <c r="B64" s="633" t="s">
        <v>114</v>
      </c>
      <c r="C64" s="634"/>
      <c r="D64" s="634"/>
      <c r="E64" s="634"/>
      <c r="F64" s="634"/>
      <c r="G64" s="635"/>
      <c r="H64" s="314"/>
      <c r="I64" s="348">
        <v>0</v>
      </c>
      <c r="K64"/>
      <c r="M64"/>
    </row>
    <row r="65" spans="1:16" s="3" customFormat="1" ht="12.75">
      <c r="A65" s="265" t="s">
        <v>61</v>
      </c>
      <c r="B65" s="906" t="s">
        <v>115</v>
      </c>
      <c r="C65" s="906"/>
      <c r="D65" s="906"/>
      <c r="E65" s="906"/>
      <c r="F65" s="906"/>
      <c r="G65" s="906"/>
      <c r="H65" s="314"/>
      <c r="I65" s="348">
        <v>0</v>
      </c>
      <c r="K65"/>
      <c r="M65"/>
    </row>
    <row r="66" spans="1:16" s="3" customFormat="1" ht="13.9" customHeight="1">
      <c r="A66" s="56" t="s">
        <v>84</v>
      </c>
      <c r="B66" s="904" t="s">
        <v>116</v>
      </c>
      <c r="C66" s="904"/>
      <c r="D66" s="904"/>
      <c r="E66" s="904"/>
      <c r="F66" s="904"/>
      <c r="G66" s="904"/>
      <c r="H66" s="10">
        <v>15.36</v>
      </c>
      <c r="I66" s="130">
        <f>H66</f>
        <v>15.36</v>
      </c>
      <c r="K66"/>
      <c r="M66"/>
    </row>
    <row r="67" spans="1:16" s="3" customFormat="1" ht="12.75">
      <c r="A67" s="599" t="s">
        <v>117</v>
      </c>
      <c r="B67" s="599"/>
      <c r="C67" s="599"/>
      <c r="D67" s="599"/>
      <c r="E67" s="599"/>
      <c r="F67" s="599"/>
      <c r="G67" s="599"/>
      <c r="H67" s="599"/>
      <c r="I67" s="136">
        <f>SUM(I62:I66)</f>
        <v>711.69899999999996</v>
      </c>
      <c r="K67"/>
      <c r="M67"/>
    </row>
    <row r="68" spans="1:16" s="3" customFormat="1" ht="30" hidden="1" customHeight="1">
      <c r="A68" s="597" t="s">
        <v>118</v>
      </c>
      <c r="B68" s="597"/>
      <c r="C68" s="597"/>
      <c r="D68" s="597"/>
      <c r="E68" s="597"/>
      <c r="F68" s="597"/>
      <c r="G68" s="597"/>
      <c r="H68" s="597"/>
      <c r="I68" s="597"/>
      <c r="K68"/>
      <c r="M68"/>
    </row>
    <row r="69" spans="1:16" s="3" customFormat="1" ht="30" hidden="1" customHeight="1">
      <c r="A69" s="598" t="s">
        <v>119</v>
      </c>
      <c r="B69" s="598"/>
      <c r="C69" s="598"/>
      <c r="D69" s="598"/>
      <c r="E69" s="598"/>
      <c r="F69" s="598"/>
      <c r="G69" s="598"/>
      <c r="H69" s="598"/>
      <c r="I69" s="598"/>
      <c r="J69" s="607" t="s">
        <v>120</v>
      </c>
      <c r="K69" s="608"/>
      <c r="L69" s="608"/>
      <c r="M69" s="608"/>
      <c r="N69" s="608"/>
      <c r="O69" s="608"/>
      <c r="P69" s="608"/>
    </row>
    <row r="70" spans="1:16" s="3" customFormat="1" ht="30" hidden="1" customHeight="1">
      <c r="A70" s="609" t="s">
        <v>121</v>
      </c>
      <c r="B70" s="609"/>
      <c r="C70" s="609"/>
      <c r="D70" s="609"/>
      <c r="E70" s="609"/>
      <c r="F70" s="609"/>
      <c r="G70" s="609"/>
      <c r="H70" s="609"/>
      <c r="I70" s="609"/>
      <c r="K70"/>
      <c r="M70"/>
    </row>
    <row r="71" spans="1:16" s="3" customFormat="1" ht="18.75" hidden="1" customHeight="1">
      <c r="A71" s="610" t="s">
        <v>122</v>
      </c>
      <c r="B71" s="610"/>
      <c r="C71" s="610"/>
      <c r="D71" s="610"/>
      <c r="E71" s="610"/>
      <c r="F71" s="610"/>
      <c r="G71" s="610"/>
      <c r="H71" s="610"/>
      <c r="I71" s="610"/>
      <c r="K71"/>
      <c r="M71"/>
    </row>
    <row r="72" spans="1:16" s="3" customFormat="1">
      <c r="A72" s="611"/>
      <c r="B72" s="611"/>
      <c r="C72" s="611"/>
      <c r="D72" s="611"/>
      <c r="E72" s="611"/>
      <c r="F72" s="611"/>
      <c r="G72" s="611"/>
      <c r="H72" s="611"/>
      <c r="I72" s="611"/>
      <c r="K72"/>
      <c r="M72"/>
    </row>
    <row r="73" spans="1:16" s="3" customFormat="1">
      <c r="A73" s="594" t="s">
        <v>123</v>
      </c>
      <c r="B73" s="594"/>
      <c r="C73" s="594"/>
      <c r="D73" s="594"/>
      <c r="E73" s="594"/>
      <c r="F73" s="594"/>
      <c r="G73" s="594"/>
      <c r="H73" s="594"/>
      <c r="I73" s="594"/>
      <c r="K73"/>
      <c r="M73"/>
    </row>
    <row r="74" spans="1:16" s="3" customFormat="1">
      <c r="A74" s="599" t="s">
        <v>124</v>
      </c>
      <c r="B74" s="599"/>
      <c r="C74" s="599"/>
      <c r="D74" s="599"/>
      <c r="E74" s="599"/>
      <c r="F74" s="599"/>
      <c r="G74" s="599"/>
      <c r="H74" s="599"/>
      <c r="I74" s="128" t="s">
        <v>79</v>
      </c>
      <c r="K74"/>
      <c r="M74"/>
    </row>
    <row r="75" spans="1:16" s="3" customFormat="1">
      <c r="A75" s="56" t="s">
        <v>125</v>
      </c>
      <c r="B75" s="579" t="s">
        <v>126</v>
      </c>
      <c r="C75" s="579"/>
      <c r="D75" s="579"/>
      <c r="E75" s="579"/>
      <c r="F75" s="579"/>
      <c r="G75" s="579"/>
      <c r="H75" s="579"/>
      <c r="I75" s="130">
        <f>I44</f>
        <v>867.73623666666663</v>
      </c>
      <c r="K75"/>
      <c r="M75"/>
    </row>
    <row r="76" spans="1:16" s="3" customFormat="1">
      <c r="A76" s="56" t="s">
        <v>127</v>
      </c>
      <c r="B76" s="579" t="s">
        <v>128</v>
      </c>
      <c r="C76" s="579"/>
      <c r="D76" s="579"/>
      <c r="E76" s="579"/>
      <c r="F76" s="579"/>
      <c r="G76" s="579"/>
      <c r="H76" s="579"/>
      <c r="I76" s="130">
        <f>I59</f>
        <v>1882.1014950933336</v>
      </c>
      <c r="K76"/>
      <c r="M76"/>
    </row>
    <row r="77" spans="1:16" s="3" customFormat="1">
      <c r="A77" s="56" t="s">
        <v>129</v>
      </c>
      <c r="B77" s="579" t="s">
        <v>130</v>
      </c>
      <c r="C77" s="579"/>
      <c r="D77" s="579"/>
      <c r="E77" s="579"/>
      <c r="F77" s="579"/>
      <c r="G77" s="579"/>
      <c r="H77" s="579"/>
      <c r="I77" s="130">
        <f>I67</f>
        <v>711.69899999999996</v>
      </c>
      <c r="K77"/>
      <c r="M77"/>
    </row>
    <row r="78" spans="1:16" s="3" customFormat="1">
      <c r="A78" s="599" t="s">
        <v>131</v>
      </c>
      <c r="B78" s="599"/>
      <c r="C78" s="599"/>
      <c r="D78" s="599"/>
      <c r="E78" s="599"/>
      <c r="F78" s="599"/>
      <c r="G78" s="599"/>
      <c r="H78" s="599"/>
      <c r="I78" s="132">
        <f>TRUNC(SUM(I75:I77),2)</f>
        <v>3461.53</v>
      </c>
      <c r="K78"/>
      <c r="M78"/>
    </row>
    <row r="79" spans="1:16" s="3" customFormat="1">
      <c r="A79" s="11"/>
      <c r="B79" s="11"/>
      <c r="C79" s="11"/>
      <c r="D79" s="11"/>
      <c r="E79" s="11"/>
      <c r="F79" s="11"/>
      <c r="G79" s="11"/>
      <c r="H79" s="11"/>
      <c r="I79" s="141"/>
      <c r="K79"/>
      <c r="M79"/>
    </row>
    <row r="80" spans="1:16" s="3" customFormat="1">
      <c r="A80" s="594" t="s">
        <v>132</v>
      </c>
      <c r="B80" s="594"/>
      <c r="C80" s="594"/>
      <c r="D80" s="594"/>
      <c r="E80" s="594"/>
      <c r="F80" s="594"/>
      <c r="G80" s="594"/>
      <c r="H80" s="594"/>
      <c r="I80" s="594"/>
      <c r="K80"/>
      <c r="M80"/>
    </row>
    <row r="81" spans="1:13" s="3" customFormat="1">
      <c r="A81" s="56">
        <v>3</v>
      </c>
      <c r="B81" s="599" t="s">
        <v>133</v>
      </c>
      <c r="C81" s="599"/>
      <c r="D81" s="599"/>
      <c r="E81" s="599"/>
      <c r="F81" s="599"/>
      <c r="G81" s="599"/>
      <c r="H81" s="56" t="s">
        <v>78</v>
      </c>
      <c r="I81" s="128" t="s">
        <v>79</v>
      </c>
      <c r="K81"/>
      <c r="M81"/>
    </row>
    <row r="82" spans="1:13" s="3" customFormat="1">
      <c r="A82" s="56" t="s">
        <v>52</v>
      </c>
      <c r="B82" s="579" t="s">
        <v>134</v>
      </c>
      <c r="C82" s="579"/>
      <c r="D82" s="579"/>
      <c r="E82" s="579"/>
      <c r="F82" s="579"/>
      <c r="G82" s="579"/>
      <c r="H82" s="4">
        <v>4.5999999999999999E-3</v>
      </c>
      <c r="I82" s="130">
        <f t="shared" ref="I82:I87" si="0">$I$36*H82</f>
        <v>19.534682</v>
      </c>
      <c r="K82"/>
      <c r="M82"/>
    </row>
    <row r="83" spans="1:13" s="3" customFormat="1">
      <c r="A83" s="56" t="s">
        <v>55</v>
      </c>
      <c r="B83" s="579" t="s">
        <v>135</v>
      </c>
      <c r="C83" s="579"/>
      <c r="D83" s="579"/>
      <c r="E83" s="579"/>
      <c r="F83" s="579"/>
      <c r="G83" s="579"/>
      <c r="H83" s="4">
        <v>0.08</v>
      </c>
      <c r="I83" s="130">
        <f>H83*I82</f>
        <v>1.56277456</v>
      </c>
      <c r="K83"/>
      <c r="M83"/>
    </row>
    <row r="84" spans="1:13" s="3" customFormat="1">
      <c r="A84" s="56" t="s">
        <v>58</v>
      </c>
      <c r="B84" s="579" t="s">
        <v>136</v>
      </c>
      <c r="C84" s="579"/>
      <c r="D84" s="579"/>
      <c r="E84" s="579"/>
      <c r="F84" s="579"/>
      <c r="G84" s="579"/>
      <c r="H84" s="4">
        <v>3.4000000000000002E-2</v>
      </c>
      <c r="I84" s="130">
        <f>$I$36*H84</f>
        <v>144.38678000000002</v>
      </c>
      <c r="K84"/>
      <c r="M84"/>
    </row>
    <row r="85" spans="1:13" s="3" customFormat="1">
      <c r="A85" s="56" t="s">
        <v>61</v>
      </c>
      <c r="B85" s="579" t="s">
        <v>137</v>
      </c>
      <c r="C85" s="579"/>
      <c r="D85" s="579"/>
      <c r="E85" s="579"/>
      <c r="F85" s="579"/>
      <c r="G85" s="579"/>
      <c r="H85" s="4">
        <v>2.8999999999999998E-3</v>
      </c>
      <c r="I85" s="130">
        <f t="shared" si="0"/>
        <v>12.315342999999999</v>
      </c>
    </row>
    <row r="86" spans="1:13" s="3" customFormat="1">
      <c r="A86" s="56" t="s">
        <v>84</v>
      </c>
      <c r="B86" s="579" t="s">
        <v>138</v>
      </c>
      <c r="C86" s="579"/>
      <c r="D86" s="579"/>
      <c r="E86" s="579"/>
      <c r="F86" s="579"/>
      <c r="G86" s="579"/>
      <c r="H86" s="12">
        <f>H85*H59</f>
        <v>1.0672000000000001E-3</v>
      </c>
      <c r="I86" s="130">
        <f t="shared" si="0"/>
        <v>4.532046224000001</v>
      </c>
      <c r="K86" s="13"/>
    </row>
    <row r="87" spans="1:13" s="3" customFormat="1">
      <c r="A87" s="56" t="s">
        <v>86</v>
      </c>
      <c r="B87" s="579" t="s">
        <v>139</v>
      </c>
      <c r="C87" s="579"/>
      <c r="D87" s="579"/>
      <c r="E87" s="579"/>
      <c r="F87" s="579"/>
      <c r="G87" s="579"/>
      <c r="H87" s="4">
        <v>6.0000000000000001E-3</v>
      </c>
      <c r="I87" s="130">
        <f t="shared" si="0"/>
        <v>25.48002</v>
      </c>
      <c r="K87"/>
    </row>
    <row r="88" spans="1:13" s="3" customFormat="1">
      <c r="A88" s="599" t="s">
        <v>140</v>
      </c>
      <c r="B88" s="599"/>
      <c r="C88" s="599"/>
      <c r="D88" s="599"/>
      <c r="E88" s="599"/>
      <c r="F88" s="599"/>
      <c r="G88" s="599"/>
      <c r="H88" s="5">
        <f>TRUNC(SUM(H82:H87),4)</f>
        <v>0.1285</v>
      </c>
      <c r="I88" s="132">
        <f>TRUNC(SUM(I82:I87),2)</f>
        <v>207.81</v>
      </c>
      <c r="K88"/>
    </row>
    <row r="89" spans="1:13" s="3" customFormat="1">
      <c r="A89" s="612"/>
      <c r="B89" s="612"/>
      <c r="C89" s="612"/>
      <c r="D89" s="612"/>
      <c r="E89" s="612"/>
      <c r="F89" s="612"/>
      <c r="G89" s="612"/>
      <c r="H89" s="612"/>
      <c r="I89" s="612"/>
      <c r="K89"/>
    </row>
    <row r="90" spans="1:13" s="3" customFormat="1">
      <c r="A90" s="594" t="s">
        <v>141</v>
      </c>
      <c r="B90" s="594"/>
      <c r="C90" s="594"/>
      <c r="D90" s="594"/>
      <c r="E90" s="594"/>
      <c r="F90" s="594"/>
      <c r="G90" s="594"/>
      <c r="H90" s="594"/>
      <c r="I90" s="594"/>
      <c r="K90"/>
    </row>
    <row r="91" spans="1:13" s="3" customFormat="1">
      <c r="A91" s="613" t="s">
        <v>142</v>
      </c>
      <c r="B91" s="613"/>
      <c r="C91" s="613"/>
      <c r="D91" s="613"/>
      <c r="E91" s="613"/>
      <c r="F91" s="613"/>
      <c r="G91" s="613"/>
      <c r="H91" s="59" t="s">
        <v>78</v>
      </c>
      <c r="I91" s="143" t="s">
        <v>79</v>
      </c>
      <c r="K91"/>
    </row>
    <row r="92" spans="1:13" s="3" customFormat="1">
      <c r="A92" s="56" t="s">
        <v>52</v>
      </c>
      <c r="B92" s="579" t="s">
        <v>143</v>
      </c>
      <c r="C92" s="579"/>
      <c r="D92" s="579"/>
      <c r="E92" s="579"/>
      <c r="F92" s="579"/>
      <c r="G92" s="579"/>
      <c r="H92" s="4">
        <v>9.4999999999999998E-3</v>
      </c>
      <c r="I92" s="130">
        <f t="shared" ref="I92:I97" si="1">$I$36*H92</f>
        <v>40.343364999999999</v>
      </c>
      <c r="K92"/>
    </row>
    <row r="93" spans="1:13" s="3" customFormat="1">
      <c r="A93" s="56" t="s">
        <v>55</v>
      </c>
      <c r="B93" s="579" t="s">
        <v>144</v>
      </c>
      <c r="C93" s="579"/>
      <c r="D93" s="579"/>
      <c r="E93" s="579"/>
      <c r="F93" s="579"/>
      <c r="G93" s="579"/>
      <c r="H93" s="4">
        <v>3.8800000000000001E-2</v>
      </c>
      <c r="I93" s="130">
        <f>$I$36*H93</f>
        <v>164.77079600000002</v>
      </c>
      <c r="J93" s="13"/>
      <c r="K93"/>
    </row>
    <row r="94" spans="1:13" s="3" customFormat="1">
      <c r="A94" s="56" t="s">
        <v>58</v>
      </c>
      <c r="B94" s="579" t="s">
        <v>145</v>
      </c>
      <c r="C94" s="579"/>
      <c r="D94" s="579"/>
      <c r="E94" s="579"/>
      <c r="F94" s="579"/>
      <c r="G94" s="579"/>
      <c r="H94" s="4">
        <v>1E-3</v>
      </c>
      <c r="I94" s="130">
        <f>$I$36*H94</f>
        <v>4.2466699999999999</v>
      </c>
      <c r="J94" s="13"/>
      <c r="K94" s="14"/>
    </row>
    <row r="95" spans="1:13" s="3" customFormat="1">
      <c r="A95" s="56" t="s">
        <v>61</v>
      </c>
      <c r="B95" s="579" t="s">
        <v>146</v>
      </c>
      <c r="C95" s="579"/>
      <c r="D95" s="579"/>
      <c r="E95" s="579"/>
      <c r="F95" s="579"/>
      <c r="G95" s="579"/>
      <c r="H95" s="4">
        <v>4.1999999999999997E-3</v>
      </c>
      <c r="I95" s="130">
        <f t="shared" si="1"/>
        <v>17.836013999999999</v>
      </c>
      <c r="J95" s="13"/>
      <c r="K95" s="14"/>
    </row>
    <row r="96" spans="1:13" s="3" customFormat="1">
      <c r="A96" s="56" t="s">
        <v>84</v>
      </c>
      <c r="B96" s="579" t="s">
        <v>147</v>
      </c>
      <c r="C96" s="579"/>
      <c r="D96" s="579"/>
      <c r="E96" s="579"/>
      <c r="F96" s="579"/>
      <c r="G96" s="579"/>
      <c r="H96" s="4">
        <v>2.0000000000000001E-4</v>
      </c>
      <c r="I96" s="130">
        <f t="shared" si="1"/>
        <v>0.84933400000000003</v>
      </c>
      <c r="J96"/>
      <c r="K96" s="15"/>
    </row>
    <row r="97" spans="1:12" s="3" customFormat="1" ht="35.25" customHeight="1">
      <c r="A97" s="56" t="s">
        <v>86</v>
      </c>
      <c r="B97" s="632" t="s">
        <v>148</v>
      </c>
      <c r="C97" s="632"/>
      <c r="D97" s="632"/>
      <c r="E97" s="632"/>
      <c r="F97" s="632"/>
      <c r="G97" s="632"/>
      <c r="H97" s="4">
        <f>H59*(H44+H92+H93+H94+H95+H96)</f>
        <v>9.4956266666666664E-2</v>
      </c>
      <c r="I97" s="130">
        <f t="shared" si="1"/>
        <v>403.2479289653333</v>
      </c>
      <c r="J97" s="16"/>
      <c r="K97"/>
    </row>
    <row r="98" spans="1:12" s="3" customFormat="1">
      <c r="A98" s="599" t="s">
        <v>149</v>
      </c>
      <c r="B98" s="599"/>
      <c r="C98" s="599"/>
      <c r="D98" s="599"/>
      <c r="E98" s="599"/>
      <c r="F98" s="599"/>
      <c r="G98" s="599"/>
      <c r="H98" s="5">
        <f>TRUNC(SUM(H92:H97),4)</f>
        <v>0.14860000000000001</v>
      </c>
      <c r="I98" s="132">
        <f>TRUNC(SUM(I92:I97),2)</f>
        <v>631.29</v>
      </c>
      <c r="K98"/>
    </row>
    <row r="99" spans="1:12" s="3" customFormat="1">
      <c r="A99" s="617"/>
      <c r="B99" s="617"/>
      <c r="C99" s="617"/>
      <c r="D99" s="617"/>
      <c r="E99" s="617"/>
      <c r="F99" s="617"/>
      <c r="G99" s="617"/>
      <c r="H99" s="617"/>
      <c r="I99" s="617"/>
      <c r="K99"/>
    </row>
    <row r="100" spans="1:12" s="3" customFormat="1">
      <c r="A100" s="613" t="s">
        <v>150</v>
      </c>
      <c r="B100" s="613"/>
      <c r="C100" s="613"/>
      <c r="D100" s="613"/>
      <c r="E100" s="613"/>
      <c r="F100" s="613"/>
      <c r="G100" s="613"/>
      <c r="H100" s="59" t="s">
        <v>78</v>
      </c>
      <c r="I100" s="143" t="s">
        <v>79</v>
      </c>
      <c r="K100"/>
    </row>
    <row r="101" spans="1:12" s="3" customFormat="1">
      <c r="A101" s="265" t="s">
        <v>52</v>
      </c>
      <c r="B101" s="614" t="s">
        <v>151</v>
      </c>
      <c r="C101" s="614"/>
      <c r="D101" s="614"/>
      <c r="E101" s="614"/>
      <c r="F101" s="614"/>
      <c r="G101" s="614"/>
      <c r="H101" s="234">
        <v>0</v>
      </c>
      <c r="I101" s="266">
        <f>(I36/220)*1.5*15</f>
        <v>434.31852272727275</v>
      </c>
      <c r="K101"/>
    </row>
    <row r="102" spans="1:12" s="3" customFormat="1">
      <c r="A102" s="599" t="s">
        <v>152</v>
      </c>
      <c r="B102" s="599"/>
      <c r="C102" s="599"/>
      <c r="D102" s="599"/>
      <c r="E102" s="599"/>
      <c r="F102" s="599"/>
      <c r="G102" s="599"/>
      <c r="H102" s="5">
        <f>TRUNC(SUM(H101),4)</f>
        <v>0</v>
      </c>
      <c r="I102" s="132">
        <f>TRUNC(SUM(I101),2)</f>
        <v>434.31</v>
      </c>
      <c r="K102"/>
    </row>
    <row r="103" spans="1:12" s="3" customFormat="1">
      <c r="A103" s="615"/>
      <c r="B103" s="615"/>
      <c r="C103" s="615"/>
      <c r="D103" s="615"/>
      <c r="E103" s="615"/>
      <c r="F103" s="615"/>
      <c r="G103" s="615"/>
      <c r="H103" s="615"/>
      <c r="I103" s="615"/>
      <c r="K103"/>
    </row>
    <row r="104" spans="1:12" s="3" customFormat="1">
      <c r="A104" s="594" t="s">
        <v>153</v>
      </c>
      <c r="B104" s="594"/>
      <c r="C104" s="594"/>
      <c r="D104" s="594"/>
      <c r="E104" s="594"/>
      <c r="F104" s="594"/>
      <c r="G104" s="594"/>
      <c r="H104" s="594"/>
      <c r="I104" s="594"/>
      <c r="K104"/>
    </row>
    <row r="105" spans="1:12" s="3" customFormat="1">
      <c r="A105" s="599" t="s">
        <v>154</v>
      </c>
      <c r="B105" s="599"/>
      <c r="C105" s="599"/>
      <c r="D105" s="599"/>
      <c r="E105" s="599"/>
      <c r="F105" s="599"/>
      <c r="G105" s="599"/>
      <c r="H105" s="599"/>
      <c r="I105" s="128" t="s">
        <v>79</v>
      </c>
      <c r="K105"/>
    </row>
    <row r="106" spans="1:12" s="3" customFormat="1">
      <c r="A106" s="56" t="s">
        <v>155</v>
      </c>
      <c r="B106" s="580" t="s">
        <v>205</v>
      </c>
      <c r="C106" s="580"/>
      <c r="D106" s="580"/>
      <c r="E106" s="580"/>
      <c r="F106" s="580"/>
      <c r="G106" s="580"/>
      <c r="H106" s="580"/>
      <c r="I106" s="130">
        <f>I98</f>
        <v>631.29</v>
      </c>
      <c r="K106"/>
    </row>
    <row r="107" spans="1:12" s="3" customFormat="1">
      <c r="A107" s="56" t="s">
        <v>157</v>
      </c>
      <c r="B107" s="580" t="s">
        <v>206</v>
      </c>
      <c r="C107" s="580"/>
      <c r="D107" s="580"/>
      <c r="E107" s="580"/>
      <c r="F107" s="580"/>
      <c r="G107" s="580"/>
      <c r="H107" s="580"/>
      <c r="I107" s="130">
        <f>I102</f>
        <v>434.31</v>
      </c>
      <c r="K107"/>
      <c r="L107" s="52"/>
    </row>
    <row r="108" spans="1:12" s="3" customFormat="1">
      <c r="A108" s="599" t="s">
        <v>159</v>
      </c>
      <c r="B108" s="599"/>
      <c r="C108" s="599"/>
      <c r="D108" s="599"/>
      <c r="E108" s="599"/>
      <c r="F108" s="599"/>
      <c r="G108" s="599"/>
      <c r="H108" s="599"/>
      <c r="I108" s="132">
        <f>TRUNC(SUM(I106:I107),2)</f>
        <v>1065.5999999999999</v>
      </c>
      <c r="K108"/>
    </row>
    <row r="109" spans="1:12" s="3" customFormat="1">
      <c r="A109" s="618"/>
      <c r="B109" s="618"/>
      <c r="C109" s="618"/>
      <c r="D109" s="618"/>
      <c r="E109" s="618"/>
      <c r="F109" s="618"/>
      <c r="G109" s="618"/>
      <c r="H109" s="618"/>
      <c r="I109" s="618"/>
      <c r="K109"/>
    </row>
    <row r="110" spans="1:12" s="3" customFormat="1">
      <c r="A110" s="594" t="s">
        <v>160</v>
      </c>
      <c r="B110" s="594"/>
      <c r="C110" s="594"/>
      <c r="D110" s="594"/>
      <c r="E110" s="594"/>
      <c r="F110" s="594"/>
      <c r="G110" s="594"/>
      <c r="H110" s="594"/>
      <c r="I110" s="594"/>
      <c r="K110"/>
    </row>
    <row r="111" spans="1:12" s="3" customFormat="1">
      <c r="A111" s="56">
        <v>5</v>
      </c>
      <c r="B111" s="599" t="s">
        <v>161</v>
      </c>
      <c r="C111" s="599"/>
      <c r="D111" s="599"/>
      <c r="E111" s="599"/>
      <c r="F111" s="599"/>
      <c r="G111" s="599"/>
      <c r="H111" s="56"/>
      <c r="I111" s="128" t="s">
        <v>79</v>
      </c>
      <c r="K111"/>
    </row>
    <row r="112" spans="1:12" s="3" customFormat="1">
      <c r="A112" s="56" t="s">
        <v>52</v>
      </c>
      <c r="B112" s="904" t="s">
        <v>162</v>
      </c>
      <c r="C112" s="904"/>
      <c r="D112" s="904"/>
      <c r="E112" s="904"/>
      <c r="F112" s="904"/>
      <c r="G112" s="904"/>
      <c r="H112" s="55" t="s">
        <v>163</v>
      </c>
      <c r="I112" s="130">
        <f>UNIFORME!K25</f>
        <v>136.80694444444444</v>
      </c>
      <c r="K112"/>
    </row>
    <row r="113" spans="1:11" s="3" customFormat="1">
      <c r="A113" s="17" t="s">
        <v>55</v>
      </c>
      <c r="B113" s="904" t="s">
        <v>228</v>
      </c>
      <c r="C113" s="904"/>
      <c r="D113" s="904"/>
      <c r="E113" s="904"/>
      <c r="F113" s="904"/>
      <c r="G113" s="904"/>
      <c r="H113" s="55" t="s">
        <v>163</v>
      </c>
      <c r="I113" s="130">
        <f>'EQUIPAMENTOS E EPI'!J77</f>
        <v>3.0046805555555554</v>
      </c>
      <c r="K113"/>
    </row>
    <row r="114" spans="1:11" s="3" customFormat="1">
      <c r="A114" s="17" t="s">
        <v>58</v>
      </c>
      <c r="B114" s="907" t="s">
        <v>165</v>
      </c>
      <c r="C114" s="907"/>
      <c r="D114" s="907"/>
      <c r="E114" s="907"/>
      <c r="F114" s="907"/>
      <c r="G114" s="907"/>
      <c r="H114" s="55" t="s">
        <v>163</v>
      </c>
      <c r="I114" s="130">
        <f>'COFRE, ARMÁRIOS, RELÓGIO PONTO'!J10</f>
        <v>1.4318577777777777</v>
      </c>
      <c r="K114"/>
    </row>
    <row r="115" spans="1:11" s="3" customFormat="1">
      <c r="A115" s="599" t="s">
        <v>166</v>
      </c>
      <c r="B115" s="599"/>
      <c r="C115" s="599"/>
      <c r="D115" s="599"/>
      <c r="E115" s="599"/>
      <c r="F115" s="599"/>
      <c r="G115" s="599"/>
      <c r="H115" s="5" t="s">
        <v>163</v>
      </c>
      <c r="I115" s="132">
        <f>TRUNC(SUM(I112:I114),2)</f>
        <v>141.24</v>
      </c>
      <c r="K115"/>
    </row>
    <row r="116" spans="1:11" s="3" customFormat="1">
      <c r="A116" s="618"/>
      <c r="B116" s="618"/>
      <c r="C116" s="618"/>
      <c r="D116" s="618"/>
      <c r="E116" s="618"/>
      <c r="F116" s="618"/>
      <c r="G116" s="618"/>
      <c r="H116" s="618"/>
      <c r="I116" s="618"/>
      <c r="K116"/>
    </row>
    <row r="117" spans="1:11" s="3" customFormat="1">
      <c r="A117" s="594" t="s">
        <v>167</v>
      </c>
      <c r="B117" s="594"/>
      <c r="C117" s="594"/>
      <c r="D117" s="594"/>
      <c r="E117" s="594"/>
      <c r="F117" s="594"/>
      <c r="G117" s="594"/>
      <c r="H117" s="594"/>
      <c r="I117" s="594"/>
      <c r="K117"/>
    </row>
    <row r="118" spans="1:11" s="3" customFormat="1">
      <c r="A118" s="56">
        <v>6</v>
      </c>
      <c r="B118" s="599" t="s">
        <v>168</v>
      </c>
      <c r="C118" s="599"/>
      <c r="D118" s="599"/>
      <c r="E118" s="599"/>
      <c r="F118" s="599"/>
      <c r="G118" s="599"/>
      <c r="H118" s="56" t="s">
        <v>78</v>
      </c>
      <c r="I118" s="128" t="s">
        <v>79</v>
      </c>
      <c r="K118"/>
    </row>
    <row r="119" spans="1:11" s="3" customFormat="1">
      <c r="A119" s="56" t="s">
        <v>52</v>
      </c>
      <c r="B119" s="579" t="s">
        <v>169</v>
      </c>
      <c r="C119" s="579"/>
      <c r="D119" s="579"/>
      <c r="E119" s="579"/>
      <c r="F119" s="579"/>
      <c r="G119" s="579"/>
      <c r="H119" s="322">
        <v>0.03</v>
      </c>
      <c r="I119" s="130">
        <f>TRUNC(H119*I143,2)</f>
        <v>273.68</v>
      </c>
      <c r="K119"/>
    </row>
    <row r="120" spans="1:11" s="3" customFormat="1">
      <c r="A120" s="56" t="s">
        <v>55</v>
      </c>
      <c r="B120" s="579" t="s">
        <v>170</v>
      </c>
      <c r="C120" s="579"/>
      <c r="D120" s="579"/>
      <c r="E120" s="579"/>
      <c r="F120" s="579"/>
      <c r="G120" s="579"/>
      <c r="H120" s="322">
        <v>0.03</v>
      </c>
      <c r="I120" s="130">
        <f>TRUNC(H120*(I119+I143),2)</f>
        <v>281.89</v>
      </c>
      <c r="K120"/>
    </row>
    <row r="121" spans="1:11" s="3" customFormat="1">
      <c r="A121" s="56" t="s">
        <v>58</v>
      </c>
      <c r="B121" s="622" t="s">
        <v>171</v>
      </c>
      <c r="C121" s="622"/>
      <c r="D121" s="622"/>
      <c r="E121" s="622"/>
      <c r="F121" s="622"/>
      <c r="G121" s="622"/>
      <c r="H121" s="2"/>
      <c r="I121" s="130"/>
      <c r="K121"/>
    </row>
    <row r="122" spans="1:11" s="3" customFormat="1">
      <c r="A122" s="56" t="s">
        <v>172</v>
      </c>
      <c r="B122" s="579" t="s">
        <v>173</v>
      </c>
      <c r="C122" s="579"/>
      <c r="D122" s="579"/>
      <c r="E122" s="579"/>
      <c r="F122" s="579"/>
      <c r="G122" s="579"/>
      <c r="H122" s="18">
        <v>6.4999999999999997E-3</v>
      </c>
      <c r="I122" s="130">
        <f>TRUNC(H122*I132,2)</f>
        <v>68.86</v>
      </c>
      <c r="K122"/>
    </row>
    <row r="123" spans="1:11" s="3" customFormat="1">
      <c r="A123" s="56" t="s">
        <v>174</v>
      </c>
      <c r="B123" s="579" t="s">
        <v>175</v>
      </c>
      <c r="C123" s="579"/>
      <c r="D123" s="579"/>
      <c r="E123" s="579"/>
      <c r="F123" s="579"/>
      <c r="G123" s="579"/>
      <c r="H123" s="18">
        <v>0.03</v>
      </c>
      <c r="I123" s="130">
        <f>TRUNC(H123*I132,2)</f>
        <v>317.83999999999997</v>
      </c>
      <c r="K123"/>
    </row>
    <row r="124" spans="1:11" s="3" customFormat="1">
      <c r="A124" s="56" t="s">
        <v>176</v>
      </c>
      <c r="B124" s="579" t="s">
        <v>177</v>
      </c>
      <c r="C124" s="579"/>
      <c r="D124" s="579"/>
      <c r="E124" s="579"/>
      <c r="F124" s="579"/>
      <c r="G124" s="579"/>
      <c r="H124" s="18">
        <v>0.05</v>
      </c>
      <c r="I124" s="130">
        <f>TRUNC(H124*I132,2)</f>
        <v>529.74</v>
      </c>
      <c r="K124" s="36"/>
    </row>
    <row r="125" spans="1:11" s="3" customFormat="1">
      <c r="A125" s="599" t="s">
        <v>178</v>
      </c>
      <c r="B125" s="599"/>
      <c r="C125" s="599"/>
      <c r="D125" s="599"/>
      <c r="E125" s="599"/>
      <c r="F125" s="599"/>
      <c r="G125" s="599"/>
      <c r="H125" s="114">
        <f>SUM(H119:H124)</f>
        <v>0.14650000000000002</v>
      </c>
      <c r="I125" s="132">
        <f>TRUNC(SUM(I119:I124),2)</f>
        <v>1472.01</v>
      </c>
      <c r="K125"/>
    </row>
    <row r="126" spans="1:11" s="3" customFormat="1">
      <c r="A126" s="54"/>
      <c r="B126" s="619"/>
      <c r="C126" s="619"/>
      <c r="D126" s="619"/>
      <c r="E126" s="619"/>
      <c r="F126" s="619"/>
      <c r="G126" s="619"/>
      <c r="H126" s="619"/>
      <c r="I126" s="619"/>
      <c r="K126"/>
    </row>
    <row r="127" spans="1:11" s="3" customFormat="1" hidden="1">
      <c r="A127" s="19" t="s">
        <v>179</v>
      </c>
      <c r="B127" s="656" t="s">
        <v>180</v>
      </c>
      <c r="C127" s="656"/>
      <c r="D127" s="656"/>
      <c r="E127" s="656"/>
      <c r="F127" s="656"/>
      <c r="G127" s="656"/>
      <c r="H127" s="20">
        <f>TRUNC(H122+H123+H124,4)</f>
        <v>8.6499999999999994E-2</v>
      </c>
      <c r="I127" s="148"/>
      <c r="K127"/>
    </row>
    <row r="128" spans="1:11" s="3" customFormat="1" hidden="1">
      <c r="A128" s="21"/>
      <c r="B128" s="657">
        <v>100</v>
      </c>
      <c r="C128" s="657"/>
      <c r="D128" s="657"/>
      <c r="E128" s="657"/>
      <c r="F128" s="657"/>
      <c r="G128" s="657"/>
      <c r="H128" s="22"/>
      <c r="I128" s="150"/>
      <c r="K128"/>
    </row>
    <row r="129" spans="1:11" s="3" customFormat="1" hidden="1">
      <c r="A129" s="23"/>
      <c r="B129" s="115"/>
      <c r="C129" s="115"/>
      <c r="D129" s="115"/>
      <c r="E129" s="115"/>
      <c r="F129" s="115"/>
      <c r="G129" s="115"/>
      <c r="H129" s="22"/>
      <c r="I129" s="150"/>
      <c r="K129"/>
    </row>
    <row r="130" spans="1:11" s="3" customFormat="1" hidden="1">
      <c r="A130" s="21" t="s">
        <v>181</v>
      </c>
      <c r="B130" s="657" t="s">
        <v>182</v>
      </c>
      <c r="C130" s="657"/>
      <c r="D130" s="657"/>
      <c r="E130" s="657"/>
      <c r="F130" s="657"/>
      <c r="G130" s="657"/>
      <c r="H130" s="22"/>
      <c r="I130" s="150">
        <f>TRUNC(I143+I119+I120,2)</f>
        <v>9678.42</v>
      </c>
      <c r="K130"/>
    </row>
    <row r="131" spans="1:11" s="3" customFormat="1" hidden="1">
      <c r="A131" s="21"/>
      <c r="B131" s="115"/>
      <c r="C131" s="115"/>
      <c r="D131" s="115"/>
      <c r="E131" s="115"/>
      <c r="F131" s="115"/>
      <c r="G131" s="115"/>
      <c r="H131" s="22"/>
      <c r="I131" s="150"/>
      <c r="K131"/>
    </row>
    <row r="132" spans="1:11" s="3" customFormat="1" hidden="1">
      <c r="A132" s="21" t="s">
        <v>183</v>
      </c>
      <c r="B132" s="657" t="s">
        <v>184</v>
      </c>
      <c r="C132" s="657"/>
      <c r="D132" s="657"/>
      <c r="E132" s="657"/>
      <c r="F132" s="657"/>
      <c r="G132" s="657"/>
      <c r="H132" s="22"/>
      <c r="I132" s="150">
        <f>TRUNC(I130/(1-H127),2)</f>
        <v>10594.87</v>
      </c>
      <c r="K132"/>
    </row>
    <row r="133" spans="1:11" s="3" customFormat="1" hidden="1">
      <c r="A133" s="21"/>
      <c r="B133" s="115"/>
      <c r="C133" s="115"/>
      <c r="D133" s="115"/>
      <c r="E133" s="115"/>
      <c r="F133" s="115"/>
      <c r="G133" s="115"/>
      <c r="H133" s="22"/>
      <c r="I133" s="150"/>
      <c r="K133"/>
    </row>
    <row r="134" spans="1:11" s="3" customFormat="1" hidden="1">
      <c r="A134" s="24"/>
      <c r="B134" s="654" t="s">
        <v>185</v>
      </c>
      <c r="C134" s="654"/>
      <c r="D134" s="654"/>
      <c r="E134" s="654"/>
      <c r="F134" s="654"/>
      <c r="G134" s="654"/>
      <c r="H134" s="25"/>
      <c r="I134" s="153">
        <f>TRUNC(I132-I130,2)</f>
        <v>916.45</v>
      </c>
      <c r="K134" s="16"/>
    </row>
    <row r="135" spans="1:11" s="3" customFormat="1" ht="2.25" customHeight="1">
      <c r="A135" s="54"/>
      <c r="B135" s="54"/>
      <c r="C135" s="54"/>
      <c r="D135" s="54"/>
      <c r="E135" s="54"/>
      <c r="F135" s="54"/>
      <c r="G135" s="54"/>
      <c r="H135" s="54"/>
      <c r="I135" s="154"/>
      <c r="K135"/>
    </row>
    <row r="136" spans="1:11" s="3" customFormat="1">
      <c r="A136" s="655" t="s">
        <v>186</v>
      </c>
      <c r="B136" s="655"/>
      <c r="C136" s="655"/>
      <c r="D136" s="655"/>
      <c r="E136" s="655"/>
      <c r="F136" s="655"/>
      <c r="G136" s="655"/>
      <c r="H136" s="655"/>
      <c r="I136" s="655"/>
      <c r="K136" s="26"/>
    </row>
    <row r="137" spans="1:11" s="3" customFormat="1">
      <c r="A137" s="612" t="s">
        <v>187</v>
      </c>
      <c r="B137" s="630"/>
      <c r="C137" s="630"/>
      <c r="D137" s="630"/>
      <c r="E137" s="630"/>
      <c r="F137" s="630"/>
      <c r="G137" s="631"/>
      <c r="H137" s="56" t="s">
        <v>78</v>
      </c>
      <c r="I137" s="128" t="s">
        <v>79</v>
      </c>
      <c r="K137"/>
    </row>
    <row r="138" spans="1:11" s="3" customFormat="1">
      <c r="A138" s="55" t="s">
        <v>52</v>
      </c>
      <c r="B138" s="627" t="str">
        <f>A28</f>
        <v>MÓDULO 1 - COMPOSIÇÃO DA REMUNERAÇÃO</v>
      </c>
      <c r="C138" s="628"/>
      <c r="D138" s="628"/>
      <c r="E138" s="628"/>
      <c r="F138" s="628"/>
      <c r="G138" s="629"/>
      <c r="H138" s="432">
        <f>I138/I145</f>
        <v>0.40082360691882668</v>
      </c>
      <c r="I138" s="130">
        <f>I36</f>
        <v>4246.67</v>
      </c>
      <c r="K138"/>
    </row>
    <row r="139" spans="1:11" s="3" customFormat="1">
      <c r="A139" s="55" t="s">
        <v>55</v>
      </c>
      <c r="B139" s="58" t="str">
        <f>A38</f>
        <v>MÓDULO 2 – ENCARGOS E BENEFÍCIOS ANUAIS, MENSAIS E DIÁRIOS</v>
      </c>
      <c r="C139" s="58"/>
      <c r="D139" s="58"/>
      <c r="E139" s="58"/>
      <c r="F139" s="58"/>
      <c r="G139" s="58"/>
      <c r="H139" s="432">
        <f>I139/I145</f>
        <v>0.32671786130255615</v>
      </c>
      <c r="I139" s="130">
        <f>I78</f>
        <v>3461.53</v>
      </c>
      <c r="K139"/>
    </row>
    <row r="140" spans="1:11" s="3" customFormat="1">
      <c r="A140" s="55" t="s">
        <v>58</v>
      </c>
      <c r="B140" s="627" t="str">
        <f>A80</f>
        <v>MÓDULO 3 – PROVISÃO PARA RESCISÃO</v>
      </c>
      <c r="C140" s="628"/>
      <c r="D140" s="628"/>
      <c r="E140" s="628"/>
      <c r="F140" s="628"/>
      <c r="G140" s="629"/>
      <c r="H140" s="432">
        <f>I140/I145</f>
        <v>1.9614228031328399E-2</v>
      </c>
      <c r="I140" s="130">
        <f>I88</f>
        <v>207.81</v>
      </c>
      <c r="K140" s="26"/>
    </row>
    <row r="141" spans="1:11" s="3" customFormat="1">
      <c r="A141" s="55" t="s">
        <v>61</v>
      </c>
      <c r="B141" s="627" t="str">
        <f>A90</f>
        <v>MÓDULO 4 – CUSTO DE REPOSIÇÃO DO PROFISSIONAL AUSENTE</v>
      </c>
      <c r="C141" s="628"/>
      <c r="D141" s="628"/>
      <c r="E141" s="628"/>
      <c r="F141" s="628"/>
      <c r="G141" s="629"/>
      <c r="H141" s="432">
        <f>I141/I145</f>
        <v>0.10057707227844444</v>
      </c>
      <c r="I141" s="130">
        <f>I108</f>
        <v>1065.5999999999999</v>
      </c>
      <c r="K141" s="26"/>
    </row>
    <row r="142" spans="1:11" s="3" customFormat="1">
      <c r="A142" s="55" t="s">
        <v>84</v>
      </c>
      <c r="B142" s="627" t="str">
        <f>A110</f>
        <v>MÓDULO 5 – INSUMOS DIVERSOS</v>
      </c>
      <c r="C142" s="628"/>
      <c r="D142" s="628"/>
      <c r="E142" s="628"/>
      <c r="F142" s="628"/>
      <c r="G142" s="629"/>
      <c r="H142" s="432">
        <f>I142/I145</f>
        <v>1.3330992575645172E-2</v>
      </c>
      <c r="I142" s="130">
        <f>I115</f>
        <v>141.24</v>
      </c>
      <c r="K142"/>
    </row>
    <row r="143" spans="1:11" s="3" customFormat="1">
      <c r="A143" s="56"/>
      <c r="B143" s="612" t="s">
        <v>188</v>
      </c>
      <c r="C143" s="630"/>
      <c r="D143" s="630"/>
      <c r="E143" s="630"/>
      <c r="F143" s="630"/>
      <c r="G143" s="630"/>
      <c r="H143" s="631"/>
      <c r="I143" s="130">
        <f>TRUNC(SUM(I138:I142),2)</f>
        <v>9122.85</v>
      </c>
      <c r="J143" s="36"/>
      <c r="K143" s="16"/>
    </row>
    <row r="144" spans="1:11" s="3" customFormat="1">
      <c r="A144" s="55" t="s">
        <v>86</v>
      </c>
      <c r="B144" s="627" t="str">
        <f>A117</f>
        <v>MÓDULO 6 – CUSTOS INDIRETOS, TRIBUTOS E LUCRO</v>
      </c>
      <c r="C144" s="628"/>
      <c r="D144" s="628"/>
      <c r="E144" s="628"/>
      <c r="F144" s="628"/>
      <c r="G144" s="629"/>
      <c r="H144" s="432">
        <f>I144/I145</f>
        <v>0.13893623889319914</v>
      </c>
      <c r="I144" s="130">
        <f>I125</f>
        <v>1472.01</v>
      </c>
    </row>
    <row r="145" spans="1:11" s="3" customFormat="1">
      <c r="A145" s="624" t="s">
        <v>189</v>
      </c>
      <c r="B145" s="625"/>
      <c r="C145" s="625"/>
      <c r="D145" s="625"/>
      <c r="E145" s="625"/>
      <c r="F145" s="625"/>
      <c r="G145" s="626"/>
      <c r="H145" s="433">
        <f>H138+H139+H140+H141+H142+H144</f>
        <v>1</v>
      </c>
      <c r="I145" s="384">
        <f>TRUNC(SUM(I143:I144),2)</f>
        <v>10594.86</v>
      </c>
      <c r="J145" s="52"/>
      <c r="K145" s="52"/>
    </row>
    <row r="146" spans="1:11" s="3" customFormat="1">
      <c r="A146"/>
      <c r="B146"/>
      <c r="C146"/>
      <c r="D146"/>
      <c r="E146"/>
      <c r="F146"/>
      <c r="G146"/>
      <c r="H146"/>
      <c r="I146" s="156"/>
    </row>
  </sheetData>
  <mergeCells count="150">
    <mergeCell ref="A9:I9"/>
    <mergeCell ref="A11:I11"/>
    <mergeCell ref="B12:G12"/>
    <mergeCell ref="H12:I12"/>
    <mergeCell ref="A17:I17"/>
    <mergeCell ref="A18:B18"/>
    <mergeCell ref="C18:D18"/>
    <mergeCell ref="E18:I18"/>
    <mergeCell ref="A19:B19"/>
    <mergeCell ref="C19:D19"/>
    <mergeCell ref="E19:I19"/>
    <mergeCell ref="B13:G13"/>
    <mergeCell ref="H13:I13"/>
    <mergeCell ref="B14:G14"/>
    <mergeCell ref="H14:I14"/>
    <mergeCell ref="B15:G15"/>
    <mergeCell ref="H15:I15"/>
    <mergeCell ref="B25:G25"/>
    <mergeCell ref="H25:I25"/>
    <mergeCell ref="B26:G26"/>
    <mergeCell ref="H26:I26"/>
    <mergeCell ref="A27:I27"/>
    <mergeCell ref="A28:I28"/>
    <mergeCell ref="A21:I21"/>
    <mergeCell ref="B22:G22"/>
    <mergeCell ref="H22:I22"/>
    <mergeCell ref="B23:G23"/>
    <mergeCell ref="H23:I23"/>
    <mergeCell ref="B24:G24"/>
    <mergeCell ref="H24:I24"/>
    <mergeCell ref="B35:G35"/>
    <mergeCell ref="A36:H36"/>
    <mergeCell ref="A37:I37"/>
    <mergeCell ref="A38:I38"/>
    <mergeCell ref="A39:G39"/>
    <mergeCell ref="B40:G40"/>
    <mergeCell ref="A42:G42"/>
    <mergeCell ref="A44:G44"/>
    <mergeCell ref="B29:G29"/>
    <mergeCell ref="B30:G30"/>
    <mergeCell ref="B31:G31"/>
    <mergeCell ref="B32:G32"/>
    <mergeCell ref="B33:G33"/>
    <mergeCell ref="B34:G34"/>
    <mergeCell ref="A49:G49"/>
    <mergeCell ref="B50:G50"/>
    <mergeCell ref="B51:G51"/>
    <mergeCell ref="B52:G53"/>
    <mergeCell ref="I52:I53"/>
    <mergeCell ref="H52:H53"/>
    <mergeCell ref="A52:A53"/>
    <mergeCell ref="B41:G41"/>
    <mergeCell ref="B43:G43"/>
    <mergeCell ref="A45:I45"/>
    <mergeCell ref="A46:I46"/>
    <mergeCell ref="A47:I47"/>
    <mergeCell ref="J69:P69"/>
    <mergeCell ref="A60:I60"/>
    <mergeCell ref="A61:G61"/>
    <mergeCell ref="B62:G62"/>
    <mergeCell ref="B63:G63"/>
    <mergeCell ref="B64:G64"/>
    <mergeCell ref="B65:G65"/>
    <mergeCell ref="B54:G54"/>
    <mergeCell ref="B55:G55"/>
    <mergeCell ref="B56:G56"/>
    <mergeCell ref="B57:G57"/>
    <mergeCell ref="B58:G58"/>
    <mergeCell ref="A59:G59"/>
    <mergeCell ref="B143:H143"/>
    <mergeCell ref="B138:G138"/>
    <mergeCell ref="B140:G140"/>
    <mergeCell ref="B141:G141"/>
    <mergeCell ref="B142:G142"/>
    <mergeCell ref="B144:G144"/>
    <mergeCell ref="A137:G137"/>
    <mergeCell ref="A145:G145"/>
    <mergeCell ref="A98:G98"/>
    <mergeCell ref="A99:I99"/>
    <mergeCell ref="A100:G100"/>
    <mergeCell ref="B132:G132"/>
    <mergeCell ref="B134:G134"/>
    <mergeCell ref="A136:I136"/>
    <mergeCell ref="B124:G124"/>
    <mergeCell ref="A125:G125"/>
    <mergeCell ref="B126:I126"/>
    <mergeCell ref="B127:G127"/>
    <mergeCell ref="B128:G128"/>
    <mergeCell ref="B130:G130"/>
    <mergeCell ref="B118:G118"/>
    <mergeCell ref="B119:G119"/>
    <mergeCell ref="B120:G120"/>
    <mergeCell ref="B121:G121"/>
    <mergeCell ref="B92:G92"/>
    <mergeCell ref="B93:G93"/>
    <mergeCell ref="B94:G94"/>
    <mergeCell ref="B101:G101"/>
    <mergeCell ref="A102:G102"/>
    <mergeCell ref="A103:I103"/>
    <mergeCell ref="A104:I104"/>
    <mergeCell ref="A105:H105"/>
    <mergeCell ref="B106:H106"/>
    <mergeCell ref="B86:G86"/>
    <mergeCell ref="B87:G87"/>
    <mergeCell ref="A68:I68"/>
    <mergeCell ref="A69:I69"/>
    <mergeCell ref="A88:G88"/>
    <mergeCell ref="B122:G122"/>
    <mergeCell ref="B123:G123"/>
    <mergeCell ref="B113:G113"/>
    <mergeCell ref="B114:G114"/>
    <mergeCell ref="A115:G115"/>
    <mergeCell ref="A116:I116"/>
    <mergeCell ref="A117:I117"/>
    <mergeCell ref="A110:I110"/>
    <mergeCell ref="B111:G111"/>
    <mergeCell ref="B112:G112"/>
    <mergeCell ref="B107:H107"/>
    <mergeCell ref="A108:H108"/>
    <mergeCell ref="A109:I109"/>
    <mergeCell ref="B95:G95"/>
    <mergeCell ref="B96:G96"/>
    <mergeCell ref="B97:G97"/>
    <mergeCell ref="A89:I89"/>
    <mergeCell ref="A90:I90"/>
    <mergeCell ref="A91:G91"/>
    <mergeCell ref="A5:I5"/>
    <mergeCell ref="A1:I1"/>
    <mergeCell ref="A2:I2"/>
    <mergeCell ref="A3:I3"/>
    <mergeCell ref="A4:I4"/>
    <mergeCell ref="A7:I7"/>
    <mergeCell ref="B83:G83"/>
    <mergeCell ref="B84:G84"/>
    <mergeCell ref="B85:G85"/>
    <mergeCell ref="B76:H76"/>
    <mergeCell ref="B77:H77"/>
    <mergeCell ref="A78:H78"/>
    <mergeCell ref="A80:I80"/>
    <mergeCell ref="B81:G81"/>
    <mergeCell ref="B82:G82"/>
    <mergeCell ref="A70:I70"/>
    <mergeCell ref="A71:I71"/>
    <mergeCell ref="A72:I72"/>
    <mergeCell ref="A73:I73"/>
    <mergeCell ref="A74:H74"/>
    <mergeCell ref="B75:H75"/>
    <mergeCell ref="B66:G66"/>
    <mergeCell ref="A67:H67"/>
    <mergeCell ref="A48:I48"/>
  </mergeCells>
  <pageMargins left="0.51181102362204722" right="0.51181102362204722" top="1.6535433070866143" bottom="1.299212598425197" header="0.11811023622047245" footer="0.31496062992125984"/>
  <pageSetup paperSize="9" scale="74" orientation="portrait" r:id="rId1"/>
  <rowBreaks count="1" manualBreakCount="1">
    <brk id="71" max="8"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AMK146"/>
  <sheetViews>
    <sheetView view="pageBreakPreview" topLeftCell="A36" zoomScale="140" zoomScaleNormal="100" zoomScaleSheetLayoutView="140" workbookViewId="0">
      <selection activeCell="M65" sqref="M65"/>
    </sheetView>
  </sheetViews>
  <sheetFormatPr defaultRowHeight="13.9"/>
  <cols>
    <col min="1" max="1" width="9.140625" style="3"/>
    <col min="2" max="2" width="11.7109375" style="3" customWidth="1"/>
    <col min="3" max="6" width="9.140625" style="3"/>
    <col min="7" max="7" width="13.42578125" style="3" customWidth="1"/>
    <col min="8" max="8" width="14.140625" style="3" customWidth="1"/>
    <col min="9" max="9" width="16.42578125" style="155" bestFit="1" customWidth="1"/>
    <col min="10" max="10" width="9.140625" style="3"/>
    <col min="11" max="11" width="14.28515625" style="3" bestFit="1" customWidth="1"/>
    <col min="12" max="12" width="9.140625" style="3"/>
    <col min="13" max="13" width="13.7109375" style="3" bestFit="1" customWidth="1"/>
    <col min="14" max="1025" width="9.140625" style="3"/>
  </cols>
  <sheetData>
    <row r="1" spans="1:15">
      <c r="A1" s="582" t="s">
        <v>44</v>
      </c>
      <c r="B1" s="582"/>
      <c r="C1" s="582"/>
      <c r="D1" s="582"/>
      <c r="E1" s="582"/>
      <c r="F1" s="582"/>
      <c r="G1" s="582"/>
      <c r="H1" s="582"/>
      <c r="I1" s="582"/>
    </row>
    <row r="2" spans="1:15">
      <c r="A2" s="582" t="s">
        <v>45</v>
      </c>
      <c r="B2" s="582"/>
      <c r="C2" s="582"/>
      <c r="D2" s="582"/>
      <c r="E2" s="582"/>
      <c r="F2" s="582"/>
      <c r="G2" s="582"/>
      <c r="H2" s="582"/>
      <c r="I2" s="582"/>
    </row>
    <row r="3" spans="1:15">
      <c r="A3" s="582" t="s">
        <v>46</v>
      </c>
      <c r="B3" s="582"/>
      <c r="C3" s="582"/>
      <c r="D3" s="582"/>
      <c r="E3" s="582"/>
      <c r="F3" s="582"/>
      <c r="G3" s="582"/>
      <c r="H3" s="582"/>
      <c r="I3" s="582"/>
    </row>
    <row r="4" spans="1:15" s="3" customFormat="1" ht="12.75" customHeight="1">
      <c r="A4" s="582" t="s">
        <v>47</v>
      </c>
      <c r="B4" s="582"/>
      <c r="C4" s="582"/>
      <c r="D4" s="582"/>
      <c r="E4" s="582"/>
      <c r="F4" s="582"/>
      <c r="G4" s="582"/>
      <c r="H4" s="582"/>
      <c r="I4" s="582"/>
      <c r="J4"/>
      <c r="K4"/>
      <c r="L4"/>
      <c r="M4"/>
      <c r="O4"/>
    </row>
    <row r="5" spans="1:15" s="3" customFormat="1" ht="12.75" customHeight="1">
      <c r="A5" s="582" t="s">
        <v>48</v>
      </c>
      <c r="B5" s="582"/>
      <c r="C5" s="582"/>
      <c r="D5" s="582"/>
      <c r="E5" s="582"/>
      <c r="F5" s="582"/>
      <c r="G5" s="582"/>
      <c r="H5" s="582"/>
      <c r="I5" s="582"/>
      <c r="J5"/>
      <c r="K5"/>
      <c r="L5"/>
      <c r="M5"/>
      <c r="O5"/>
    </row>
    <row r="6" spans="1:15" s="3" customFormat="1" ht="12.75" customHeight="1">
      <c r="A6" s="54"/>
      <c r="B6" s="54"/>
      <c r="C6" s="54"/>
      <c r="D6" s="54"/>
      <c r="E6" s="54"/>
      <c r="F6" s="54"/>
      <c r="G6" s="54"/>
      <c r="H6" s="54"/>
      <c r="I6" s="125"/>
      <c r="J6"/>
      <c r="K6"/>
      <c r="L6"/>
      <c r="M6"/>
      <c r="O6"/>
    </row>
    <row r="7" spans="1:15" s="3" customFormat="1" ht="12.75" customHeight="1">
      <c r="A7" s="577" t="s">
        <v>49</v>
      </c>
      <c r="B7" s="577"/>
      <c r="C7" s="577"/>
      <c r="D7" s="577"/>
      <c r="E7" s="577"/>
      <c r="F7" s="577"/>
      <c r="G7" s="577"/>
      <c r="H7" s="577"/>
      <c r="I7" s="577"/>
      <c r="J7"/>
      <c r="K7"/>
      <c r="L7"/>
      <c r="M7"/>
      <c r="O7"/>
    </row>
    <row r="8" spans="1:15" s="3" customFormat="1" ht="12.75" customHeight="1">
      <c r="A8" s="118"/>
      <c r="B8" s="118"/>
      <c r="C8" s="118"/>
      <c r="D8" s="118"/>
      <c r="E8" s="118"/>
      <c r="F8" s="118"/>
      <c r="G8" s="118"/>
      <c r="H8" s="118"/>
      <c r="I8" s="126"/>
      <c r="J8"/>
      <c r="K8"/>
      <c r="L8"/>
      <c r="M8"/>
      <c r="O8"/>
    </row>
    <row r="9" spans="1:15" s="3" customFormat="1" ht="12.75" customHeight="1">
      <c r="A9" s="653" t="s">
        <v>208</v>
      </c>
      <c r="B9" s="653"/>
      <c r="C9" s="653"/>
      <c r="D9" s="653"/>
      <c r="E9" s="653"/>
      <c r="F9" s="653"/>
      <c r="G9" s="653"/>
      <c r="H9" s="653"/>
      <c r="I9" s="653"/>
      <c r="J9"/>
      <c r="K9"/>
      <c r="L9"/>
      <c r="M9"/>
      <c r="O9"/>
    </row>
    <row r="10" spans="1:15" s="3" customFormat="1">
      <c r="A10" s="1"/>
      <c r="B10" s="1"/>
      <c r="C10" s="1"/>
      <c r="D10" s="1"/>
      <c r="E10" s="1"/>
      <c r="F10" s="1"/>
      <c r="G10" s="1"/>
      <c r="H10" s="1"/>
      <c r="I10" s="127"/>
      <c r="J10"/>
      <c r="K10"/>
      <c r="L10"/>
      <c r="M10"/>
      <c r="O10"/>
    </row>
    <row r="11" spans="1:15" s="3" customFormat="1">
      <c r="A11" s="584" t="s">
        <v>51</v>
      </c>
      <c r="B11" s="584"/>
      <c r="C11" s="584"/>
      <c r="D11" s="584"/>
      <c r="E11" s="584"/>
      <c r="F11" s="584"/>
      <c r="G11" s="584"/>
      <c r="H11" s="584"/>
      <c r="I11" s="584"/>
      <c r="J11"/>
      <c r="K11"/>
      <c r="L11"/>
      <c r="M11"/>
      <c r="O11"/>
    </row>
    <row r="12" spans="1:15" s="3" customFormat="1">
      <c r="A12" s="55" t="s">
        <v>52</v>
      </c>
      <c r="B12" s="579" t="s">
        <v>53</v>
      </c>
      <c r="C12" s="579"/>
      <c r="D12" s="579"/>
      <c r="E12" s="579"/>
      <c r="F12" s="579"/>
      <c r="G12" s="579"/>
      <c r="H12" s="585" t="s">
        <v>54</v>
      </c>
      <c r="I12" s="585"/>
      <c r="J12"/>
      <c r="K12"/>
      <c r="L12"/>
      <c r="M12"/>
      <c r="O12"/>
    </row>
    <row r="13" spans="1:15" s="3" customFormat="1">
      <c r="A13" s="55" t="s">
        <v>55</v>
      </c>
      <c r="B13" s="579" t="s">
        <v>209</v>
      </c>
      <c r="C13" s="579"/>
      <c r="D13" s="579"/>
      <c r="E13" s="579"/>
      <c r="F13" s="579"/>
      <c r="G13" s="579"/>
      <c r="H13" s="580" t="s">
        <v>57</v>
      </c>
      <c r="I13" s="580"/>
      <c r="J13"/>
      <c r="K13"/>
      <c r="L13"/>
      <c r="M13"/>
      <c r="O13"/>
    </row>
    <row r="14" spans="1:15" s="3" customFormat="1">
      <c r="A14" s="55" t="s">
        <v>58</v>
      </c>
      <c r="B14" s="579" t="s">
        <v>59</v>
      </c>
      <c r="C14" s="579"/>
      <c r="D14" s="579"/>
      <c r="E14" s="579"/>
      <c r="F14" s="579"/>
      <c r="G14" s="579"/>
      <c r="H14" s="581" t="s">
        <v>60</v>
      </c>
      <c r="I14" s="581"/>
      <c r="J14"/>
      <c r="K14"/>
      <c r="L14"/>
      <c r="M14"/>
      <c r="O14"/>
    </row>
    <row r="15" spans="1:15" s="3" customFormat="1">
      <c r="A15" s="55" t="s">
        <v>61</v>
      </c>
      <c r="B15" s="579" t="s">
        <v>62</v>
      </c>
      <c r="C15" s="579"/>
      <c r="D15" s="579"/>
      <c r="E15" s="579"/>
      <c r="F15" s="579"/>
      <c r="G15" s="579"/>
      <c r="H15" s="580">
        <v>60</v>
      </c>
      <c r="I15" s="580"/>
      <c r="J15"/>
      <c r="K15"/>
      <c r="L15"/>
      <c r="M15"/>
      <c r="O15"/>
    </row>
    <row r="16" spans="1:15" s="3" customFormat="1">
      <c r="A16" s="54"/>
      <c r="B16" s="1"/>
      <c r="C16" s="1"/>
      <c r="D16" s="1"/>
      <c r="E16" s="1"/>
      <c r="F16" s="1"/>
      <c r="G16" s="1"/>
      <c r="H16" s="54"/>
      <c r="I16" s="125"/>
      <c r="J16"/>
      <c r="K16"/>
      <c r="L16"/>
      <c r="M16"/>
      <c r="O16"/>
    </row>
    <row r="17" spans="1:15" s="3" customFormat="1">
      <c r="A17" s="584" t="s">
        <v>63</v>
      </c>
      <c r="B17" s="584"/>
      <c r="C17" s="584"/>
      <c r="D17" s="584"/>
      <c r="E17" s="584"/>
      <c r="F17" s="584"/>
      <c r="G17" s="584"/>
      <c r="H17" s="584"/>
      <c r="I17" s="584"/>
      <c r="J17"/>
      <c r="K17"/>
      <c r="L17"/>
      <c r="M17"/>
      <c r="O17"/>
    </row>
    <row r="18" spans="1:15" s="3" customFormat="1">
      <c r="A18" s="580" t="s">
        <v>64</v>
      </c>
      <c r="B18" s="580"/>
      <c r="C18" s="580" t="s">
        <v>65</v>
      </c>
      <c r="D18" s="580"/>
      <c r="E18" s="580" t="s">
        <v>66</v>
      </c>
      <c r="F18" s="580"/>
      <c r="G18" s="580"/>
      <c r="H18" s="580"/>
      <c r="I18" s="580"/>
      <c r="J18"/>
      <c r="K18"/>
      <c r="L18"/>
      <c r="M18"/>
      <c r="O18"/>
    </row>
    <row r="19" spans="1:15" s="3" customFormat="1" ht="31.5" customHeight="1">
      <c r="A19" s="588" t="s">
        <v>229</v>
      </c>
      <c r="B19" s="645"/>
      <c r="C19" s="589" t="s">
        <v>223</v>
      </c>
      <c r="D19" s="589"/>
      <c r="E19" s="589">
        <v>6</v>
      </c>
      <c r="F19" s="589"/>
      <c r="G19" s="589"/>
      <c r="H19" s="589"/>
      <c r="I19" s="589"/>
      <c r="J19"/>
      <c r="K19"/>
      <c r="L19"/>
      <c r="M19"/>
      <c r="O19"/>
    </row>
    <row r="20" spans="1:15" s="3" customFormat="1">
      <c r="A20" s="54"/>
      <c r="B20" s="1"/>
      <c r="C20" s="1"/>
      <c r="D20" s="1"/>
      <c r="E20" s="1"/>
      <c r="F20" s="1"/>
      <c r="G20" s="1"/>
      <c r="H20" s="54"/>
      <c r="I20" s="125"/>
      <c r="J20"/>
      <c r="K20"/>
      <c r="L20"/>
      <c r="M20"/>
      <c r="O20"/>
    </row>
    <row r="21" spans="1:15" s="3" customFormat="1">
      <c r="A21" s="584" t="s">
        <v>69</v>
      </c>
      <c r="B21" s="584"/>
      <c r="C21" s="584"/>
      <c r="D21" s="584"/>
      <c r="E21" s="584"/>
      <c r="F21" s="584"/>
      <c r="G21" s="584"/>
      <c r="H21" s="584"/>
      <c r="I21" s="584"/>
      <c r="J21"/>
      <c r="K21"/>
      <c r="L21"/>
      <c r="M21"/>
      <c r="O21"/>
    </row>
    <row r="22" spans="1:15" s="3" customFormat="1" ht="24.75" customHeight="1">
      <c r="A22" s="55">
        <v>1</v>
      </c>
      <c r="B22" s="579" t="s">
        <v>70</v>
      </c>
      <c r="C22" s="579"/>
      <c r="D22" s="579"/>
      <c r="E22" s="579"/>
      <c r="F22" s="579"/>
      <c r="G22" s="579"/>
      <c r="H22" s="586" t="str">
        <f>A19</f>
        <v>VIGILANTE DIURNO 12x36 (Seg à Sexta)</v>
      </c>
      <c r="I22" s="586"/>
      <c r="J22"/>
      <c r="K22"/>
      <c r="L22"/>
      <c r="M22"/>
      <c r="O22"/>
    </row>
    <row r="23" spans="1:15" s="3" customFormat="1">
      <c r="A23" s="55">
        <v>2</v>
      </c>
      <c r="B23" s="579" t="s">
        <v>71</v>
      </c>
      <c r="C23" s="579"/>
      <c r="D23" s="579"/>
      <c r="E23" s="579"/>
      <c r="F23" s="579"/>
      <c r="G23" s="579"/>
      <c r="H23" s="580" t="s">
        <v>72</v>
      </c>
      <c r="I23" s="580"/>
      <c r="J23"/>
      <c r="K23"/>
      <c r="L23"/>
      <c r="M23"/>
      <c r="O23"/>
    </row>
    <row r="24" spans="1:15" s="3" customFormat="1">
      <c r="A24" s="55">
        <v>3</v>
      </c>
      <c r="B24" s="579" t="s">
        <v>73</v>
      </c>
      <c r="C24" s="579"/>
      <c r="D24" s="579"/>
      <c r="E24" s="579"/>
      <c r="F24" s="579"/>
      <c r="G24" s="579"/>
      <c r="H24" s="666">
        <v>2723.41</v>
      </c>
      <c r="I24" s="666"/>
      <c r="J24"/>
      <c r="K24" s="116"/>
      <c r="L24"/>
      <c r="M24"/>
      <c r="O24"/>
    </row>
    <row r="25" spans="1:15" s="3" customFormat="1" ht="27" customHeight="1">
      <c r="A25" s="55">
        <v>4</v>
      </c>
      <c r="B25" s="579" t="s">
        <v>74</v>
      </c>
      <c r="C25" s="579"/>
      <c r="D25" s="579"/>
      <c r="E25" s="579"/>
      <c r="F25" s="579"/>
      <c r="G25" s="579"/>
      <c r="H25" s="586" t="str">
        <f>H22</f>
        <v>VIGILANTE DIURNO 12x36 (Seg à Sexta)</v>
      </c>
      <c r="I25" s="586"/>
      <c r="J25"/>
      <c r="K25"/>
      <c r="L25"/>
      <c r="M25"/>
      <c r="O25"/>
    </row>
    <row r="26" spans="1:15" s="3" customFormat="1">
      <c r="A26" s="55">
        <v>5</v>
      </c>
      <c r="B26" s="579" t="s">
        <v>75</v>
      </c>
      <c r="C26" s="579"/>
      <c r="D26" s="579"/>
      <c r="E26" s="579"/>
      <c r="F26" s="579"/>
      <c r="G26" s="579"/>
      <c r="H26" s="592">
        <v>45449</v>
      </c>
      <c r="I26" s="592"/>
      <c r="J26"/>
      <c r="K26"/>
      <c r="L26"/>
      <c r="M26"/>
      <c r="O26"/>
    </row>
    <row r="27" spans="1:15" s="3" customFormat="1">
      <c r="A27" s="593"/>
      <c r="B27" s="593"/>
      <c r="C27" s="593"/>
      <c r="D27" s="593"/>
      <c r="E27" s="593"/>
      <c r="F27" s="593"/>
      <c r="G27" s="593"/>
      <c r="H27" s="593"/>
      <c r="I27" s="593"/>
      <c r="J27"/>
      <c r="K27"/>
      <c r="L27"/>
      <c r="M27"/>
      <c r="O27"/>
    </row>
    <row r="28" spans="1:15" s="3" customFormat="1">
      <c r="A28" s="594" t="s">
        <v>76</v>
      </c>
      <c r="B28" s="594"/>
      <c r="C28" s="594"/>
      <c r="D28" s="594"/>
      <c r="E28" s="594"/>
      <c r="F28" s="594"/>
      <c r="G28" s="594"/>
      <c r="H28" s="594"/>
      <c r="I28" s="594"/>
      <c r="J28"/>
      <c r="K28"/>
      <c r="L28"/>
      <c r="M28"/>
      <c r="O28"/>
    </row>
    <row r="29" spans="1:15" s="3" customFormat="1">
      <c r="A29" s="56">
        <v>1</v>
      </c>
      <c r="B29" s="599" t="s">
        <v>77</v>
      </c>
      <c r="C29" s="599"/>
      <c r="D29" s="599"/>
      <c r="E29" s="599"/>
      <c r="F29" s="599"/>
      <c r="G29" s="599"/>
      <c r="H29" s="56" t="s">
        <v>78</v>
      </c>
      <c r="I29" s="128" t="s">
        <v>79</v>
      </c>
      <c r="J29"/>
      <c r="K29"/>
      <c r="L29"/>
      <c r="M29"/>
      <c r="O29"/>
    </row>
    <row r="30" spans="1:15" s="3" customFormat="1">
      <c r="A30" s="56" t="s">
        <v>52</v>
      </c>
      <c r="B30" s="579" t="s">
        <v>80</v>
      </c>
      <c r="C30" s="579"/>
      <c r="D30" s="579"/>
      <c r="E30" s="579"/>
      <c r="F30" s="579"/>
      <c r="G30" s="579"/>
      <c r="H30" s="58"/>
      <c r="I30" s="130">
        <v>2723.41</v>
      </c>
      <c r="J30"/>
      <c r="K30"/>
      <c r="L30"/>
      <c r="M30"/>
      <c r="O30"/>
    </row>
    <row r="31" spans="1:15" s="3" customFormat="1">
      <c r="A31" s="56" t="s">
        <v>55</v>
      </c>
      <c r="B31" s="579" t="s">
        <v>204</v>
      </c>
      <c r="C31" s="579"/>
      <c r="D31" s="579"/>
      <c r="E31" s="579"/>
      <c r="F31" s="579"/>
      <c r="G31" s="579"/>
      <c r="H31" s="2">
        <v>0.3</v>
      </c>
      <c r="I31" s="130">
        <f>I30*H31</f>
        <v>817.02299999999991</v>
      </c>
      <c r="J31"/>
      <c r="K31"/>
      <c r="L31"/>
      <c r="M31"/>
      <c r="O31"/>
    </row>
    <row r="32" spans="1:15" s="3" customFormat="1">
      <c r="A32" s="56" t="s">
        <v>58</v>
      </c>
      <c r="B32" s="579" t="s">
        <v>82</v>
      </c>
      <c r="C32" s="579"/>
      <c r="D32" s="579"/>
      <c r="E32" s="579"/>
      <c r="F32" s="579"/>
      <c r="G32" s="579"/>
      <c r="H32" s="2"/>
      <c r="I32" s="130">
        <f>H32*I30</f>
        <v>0</v>
      </c>
      <c r="J32"/>
      <c r="K32"/>
      <c r="L32"/>
      <c r="M32"/>
      <c r="O32"/>
    </row>
    <row r="33" spans="1:15" s="3" customFormat="1">
      <c r="A33" s="56" t="s">
        <v>61</v>
      </c>
      <c r="B33" s="579" t="s">
        <v>83</v>
      </c>
      <c r="C33" s="579"/>
      <c r="D33" s="579"/>
      <c r="E33" s="579"/>
      <c r="F33" s="579"/>
      <c r="G33" s="579"/>
      <c r="H33" s="2"/>
      <c r="I33" s="130">
        <v>0</v>
      </c>
      <c r="J33"/>
      <c r="K33"/>
      <c r="L33"/>
      <c r="M33"/>
      <c r="O33"/>
    </row>
    <row r="34" spans="1:15" s="3" customFormat="1">
      <c r="A34" s="56" t="s">
        <v>84</v>
      </c>
      <c r="B34" s="579" t="s">
        <v>85</v>
      </c>
      <c r="C34" s="579"/>
      <c r="D34" s="579"/>
      <c r="E34" s="579"/>
      <c r="F34" s="579"/>
      <c r="G34" s="579"/>
      <c r="H34" s="2"/>
      <c r="I34" s="130">
        <v>0</v>
      </c>
      <c r="J34"/>
      <c r="K34"/>
      <c r="L34"/>
      <c r="M34"/>
      <c r="O34"/>
    </row>
    <row r="35" spans="1:15" s="3" customFormat="1">
      <c r="A35" s="56" t="s">
        <v>86</v>
      </c>
      <c r="B35" s="579" t="s">
        <v>87</v>
      </c>
      <c r="C35" s="579"/>
      <c r="D35" s="579"/>
      <c r="E35" s="579"/>
      <c r="F35" s="579"/>
      <c r="G35" s="579"/>
      <c r="H35" s="2"/>
      <c r="I35" s="130">
        <v>0</v>
      </c>
      <c r="J35"/>
      <c r="K35"/>
      <c r="L35"/>
      <c r="M35"/>
      <c r="O35"/>
    </row>
    <row r="36" spans="1:15" s="3" customFormat="1">
      <c r="A36" s="599" t="s">
        <v>88</v>
      </c>
      <c r="B36" s="599"/>
      <c r="C36" s="599"/>
      <c r="D36" s="599"/>
      <c r="E36" s="599"/>
      <c r="F36" s="599"/>
      <c r="G36" s="599"/>
      <c r="H36" s="599"/>
      <c r="I36" s="132">
        <f>TRUNC(SUM(I30:I35),2)</f>
        <v>3540.43</v>
      </c>
      <c r="J36"/>
      <c r="K36"/>
      <c r="L36"/>
      <c r="M36"/>
      <c r="O36"/>
    </row>
    <row r="37" spans="1:15" s="3" customFormat="1">
      <c r="A37" s="600"/>
      <c r="B37" s="600"/>
      <c r="C37" s="600"/>
      <c r="D37" s="600"/>
      <c r="E37" s="600"/>
      <c r="F37" s="600"/>
      <c r="G37" s="600"/>
      <c r="H37" s="600"/>
      <c r="I37" s="600"/>
      <c r="J37"/>
      <c r="K37"/>
      <c r="L37"/>
      <c r="M37"/>
      <c r="O37"/>
    </row>
    <row r="38" spans="1:15" s="3" customFormat="1">
      <c r="A38" s="594" t="s">
        <v>89</v>
      </c>
      <c r="B38" s="594"/>
      <c r="C38" s="594"/>
      <c r="D38" s="594"/>
      <c r="E38" s="594"/>
      <c r="F38" s="594"/>
      <c r="G38" s="594"/>
      <c r="H38" s="594"/>
      <c r="I38" s="594"/>
      <c r="K38"/>
      <c r="L38"/>
      <c r="M38"/>
      <c r="O38"/>
    </row>
    <row r="39" spans="1:15" s="3" customFormat="1">
      <c r="A39" s="599" t="s">
        <v>90</v>
      </c>
      <c r="B39" s="599"/>
      <c r="C39" s="599"/>
      <c r="D39" s="599"/>
      <c r="E39" s="599"/>
      <c r="F39" s="599"/>
      <c r="G39" s="599"/>
      <c r="H39" s="56" t="s">
        <v>78</v>
      </c>
      <c r="I39" s="128" t="s">
        <v>79</v>
      </c>
      <c r="K39"/>
      <c r="L39"/>
      <c r="M39"/>
      <c r="O39"/>
    </row>
    <row r="40" spans="1:15" s="3" customFormat="1">
      <c r="A40" s="56" t="s">
        <v>52</v>
      </c>
      <c r="B40" s="579" t="s">
        <v>91</v>
      </c>
      <c r="C40" s="579"/>
      <c r="D40" s="579"/>
      <c r="E40" s="579"/>
      <c r="F40" s="579"/>
      <c r="G40" s="579"/>
      <c r="H40" s="4">
        <f>1/12</f>
        <v>8.3333333333333329E-2</v>
      </c>
      <c r="I40" s="134">
        <f>$I$36*H40</f>
        <v>295.0358333333333</v>
      </c>
      <c r="K40"/>
      <c r="L40"/>
      <c r="M40"/>
      <c r="O40"/>
    </row>
    <row r="41" spans="1:15" s="3" customFormat="1">
      <c r="A41" s="56" t="s">
        <v>55</v>
      </c>
      <c r="B41" s="579" t="s">
        <v>92</v>
      </c>
      <c r="C41" s="579"/>
      <c r="D41" s="579"/>
      <c r="E41" s="579"/>
      <c r="F41" s="579"/>
      <c r="G41" s="579"/>
      <c r="H41" s="4">
        <v>0.121</v>
      </c>
      <c r="I41" s="134">
        <f>H41*I36</f>
        <v>428.39202999999998</v>
      </c>
      <c r="K41"/>
      <c r="L41"/>
      <c r="M41"/>
      <c r="O41"/>
    </row>
    <row r="42" spans="1:15" s="3" customFormat="1">
      <c r="A42" s="658" t="s">
        <v>221</v>
      </c>
      <c r="B42" s="659"/>
      <c r="C42" s="659"/>
      <c r="D42" s="659"/>
      <c r="E42" s="659"/>
      <c r="F42" s="659"/>
      <c r="G42" s="660"/>
      <c r="H42" s="37">
        <f>SUM(H40:H41)</f>
        <v>0.20433333333333331</v>
      </c>
      <c r="I42" s="166">
        <f>SUM(I40:I41)</f>
        <v>723.42786333333333</v>
      </c>
      <c r="K42"/>
      <c r="L42"/>
      <c r="M42"/>
      <c r="O42"/>
    </row>
    <row r="43" spans="1:15" s="3" customFormat="1">
      <c r="A43" s="56"/>
      <c r="B43" s="702"/>
      <c r="C43" s="705"/>
      <c r="D43" s="705"/>
      <c r="E43" s="705"/>
      <c r="F43" s="705"/>
      <c r="G43" s="706"/>
      <c r="H43" s="249"/>
      <c r="I43" s="165"/>
      <c r="K43"/>
      <c r="L43"/>
      <c r="M43"/>
      <c r="O43"/>
    </row>
    <row r="44" spans="1:15" s="3" customFormat="1">
      <c r="A44" s="701" t="s">
        <v>93</v>
      </c>
      <c r="B44" s="707"/>
      <c r="C44" s="707"/>
      <c r="D44" s="707"/>
      <c r="E44" s="707"/>
      <c r="F44" s="707"/>
      <c r="G44" s="708"/>
      <c r="H44" s="37">
        <f>SUM(H42:H43)</f>
        <v>0.20433333333333331</v>
      </c>
      <c r="I44" s="136">
        <f>I42+I43</f>
        <v>723.42786333333333</v>
      </c>
      <c r="K44"/>
      <c r="L44"/>
      <c r="M44"/>
      <c r="O44"/>
    </row>
    <row r="45" spans="1:15" s="3" customFormat="1" ht="30" hidden="1" customHeight="1">
      <c r="A45" s="598" t="s">
        <v>95</v>
      </c>
      <c r="B45" s="598"/>
      <c r="C45" s="598"/>
      <c r="D45" s="598"/>
      <c r="E45" s="598"/>
      <c r="F45" s="598"/>
      <c r="G45" s="598"/>
      <c r="H45" s="598"/>
      <c r="I45" s="598"/>
      <c r="K45"/>
      <c r="L45"/>
      <c r="M45"/>
      <c r="O45"/>
    </row>
    <row r="46" spans="1:15" s="3" customFormat="1" ht="39.950000000000003" hidden="1" customHeight="1">
      <c r="A46" s="598" t="s">
        <v>96</v>
      </c>
      <c r="B46" s="598"/>
      <c r="C46" s="598"/>
      <c r="D46" s="598"/>
      <c r="E46" s="598"/>
      <c r="F46" s="598"/>
      <c r="G46" s="598"/>
      <c r="H46" s="598"/>
      <c r="I46" s="598"/>
      <c r="K46"/>
      <c r="L46"/>
      <c r="M46"/>
      <c r="O46"/>
    </row>
    <row r="47" spans="1:15" s="3" customFormat="1" ht="39.950000000000003" hidden="1" customHeight="1">
      <c r="A47" s="598" t="s">
        <v>97</v>
      </c>
      <c r="B47" s="598"/>
      <c r="C47" s="598"/>
      <c r="D47" s="598"/>
      <c r="E47" s="598"/>
      <c r="F47" s="598"/>
      <c r="G47" s="598"/>
      <c r="H47" s="598"/>
      <c r="I47" s="598"/>
      <c r="K47"/>
      <c r="L47"/>
      <c r="M47"/>
      <c r="O47"/>
    </row>
    <row r="48" spans="1:15" s="3" customFormat="1">
      <c r="A48" s="602"/>
      <c r="B48" s="602"/>
      <c r="C48" s="602"/>
      <c r="D48" s="602"/>
      <c r="E48" s="602"/>
      <c r="F48" s="602"/>
      <c r="G48" s="602"/>
      <c r="H48" s="602"/>
      <c r="I48" s="602"/>
      <c r="J48" s="6"/>
      <c r="K48" s="7"/>
      <c r="L48"/>
      <c r="M48"/>
      <c r="O48"/>
    </row>
    <row r="49" spans="1:15" s="3" customFormat="1">
      <c r="A49" s="595" t="s">
        <v>98</v>
      </c>
      <c r="B49" s="595"/>
      <c r="C49" s="595"/>
      <c r="D49" s="595"/>
      <c r="E49" s="595"/>
      <c r="F49" s="595"/>
      <c r="G49" s="595"/>
      <c r="H49" s="57" t="s">
        <v>78</v>
      </c>
      <c r="I49" s="137" t="s">
        <v>79</v>
      </c>
      <c r="K49"/>
      <c r="L49"/>
      <c r="M49"/>
      <c r="O49"/>
    </row>
    <row r="50" spans="1:15" s="3" customFormat="1">
      <c r="A50" s="56" t="s">
        <v>52</v>
      </c>
      <c r="B50" s="579" t="s">
        <v>99</v>
      </c>
      <c r="C50" s="579"/>
      <c r="D50" s="579"/>
      <c r="E50" s="579"/>
      <c r="F50" s="579"/>
      <c r="G50" s="579"/>
      <c r="H50" s="4">
        <v>0.2</v>
      </c>
      <c r="I50" s="134">
        <f>($I$36+I44)*H50</f>
        <v>852.77157266666654</v>
      </c>
      <c r="K50"/>
      <c r="L50"/>
      <c r="M50"/>
      <c r="O50"/>
    </row>
    <row r="51" spans="1:15" s="3" customFormat="1">
      <c r="A51" s="56" t="s">
        <v>55</v>
      </c>
      <c r="B51" s="579" t="s">
        <v>100</v>
      </c>
      <c r="C51" s="579"/>
      <c r="D51" s="579"/>
      <c r="E51" s="579"/>
      <c r="F51" s="579"/>
      <c r="G51" s="579"/>
      <c r="H51" s="4">
        <v>2.5000000000000001E-2</v>
      </c>
      <c r="I51" s="134">
        <f>($I$36+I44)*H51</f>
        <v>106.59644658333332</v>
      </c>
      <c r="K51"/>
      <c r="L51"/>
      <c r="M51"/>
      <c r="O51"/>
    </row>
    <row r="52" spans="1:15" s="3" customFormat="1">
      <c r="A52" s="603" t="s">
        <v>58</v>
      </c>
      <c r="B52" s="601" t="s">
        <v>101</v>
      </c>
      <c r="C52" s="601"/>
      <c r="D52" s="601"/>
      <c r="E52" s="601"/>
      <c r="F52" s="601"/>
      <c r="G52" s="601"/>
      <c r="H52" s="647">
        <v>0.03</v>
      </c>
      <c r="I52" s="667">
        <f>($I$36+I44)*H52</f>
        <v>127.91573589999997</v>
      </c>
      <c r="J52" s="27"/>
      <c r="K52" s="8"/>
      <c r="L52"/>
      <c r="M52"/>
      <c r="O52"/>
    </row>
    <row r="53" spans="1:15" s="3" customFormat="1">
      <c r="A53" s="636"/>
      <c r="B53" s="601"/>
      <c r="C53" s="601"/>
      <c r="D53" s="601"/>
      <c r="E53" s="601"/>
      <c r="F53" s="601"/>
      <c r="G53" s="601"/>
      <c r="H53" s="648"/>
      <c r="I53" s="667"/>
      <c r="K53" s="8"/>
      <c r="L53"/>
      <c r="M53"/>
      <c r="O53"/>
    </row>
    <row r="54" spans="1:15" s="3" customFormat="1">
      <c r="A54" s="56" t="s">
        <v>61</v>
      </c>
      <c r="B54" s="579" t="s">
        <v>102</v>
      </c>
      <c r="C54" s="579"/>
      <c r="D54" s="579"/>
      <c r="E54" s="579"/>
      <c r="F54" s="579"/>
      <c r="G54" s="579"/>
      <c r="H54" s="4">
        <v>1.4999999999999999E-2</v>
      </c>
      <c r="I54" s="134">
        <f>($I$36+I44)*H54</f>
        <v>63.957867949999986</v>
      </c>
      <c r="K54"/>
      <c r="L54"/>
      <c r="M54"/>
      <c r="O54"/>
    </row>
    <row r="55" spans="1:15" s="3" customFormat="1">
      <c r="A55" s="56" t="s">
        <v>84</v>
      </c>
      <c r="B55" s="579" t="s">
        <v>103</v>
      </c>
      <c r="C55" s="579"/>
      <c r="D55" s="579"/>
      <c r="E55" s="579"/>
      <c r="F55" s="579"/>
      <c r="G55" s="579"/>
      <c r="H55" s="4">
        <v>0.01</v>
      </c>
      <c r="I55" s="134">
        <f>($I$36+I44)*H55</f>
        <v>42.638578633333331</v>
      </c>
      <c r="K55"/>
      <c r="L55"/>
      <c r="M55"/>
      <c r="O55"/>
    </row>
    <row r="56" spans="1:15" s="3" customFormat="1">
      <c r="A56" s="56" t="s">
        <v>86</v>
      </c>
      <c r="B56" s="579" t="s">
        <v>104</v>
      </c>
      <c r="C56" s="579"/>
      <c r="D56" s="579"/>
      <c r="E56" s="579"/>
      <c r="F56" s="579"/>
      <c r="G56" s="579"/>
      <c r="H56" s="4">
        <v>6.0000000000000001E-3</v>
      </c>
      <c r="I56" s="134">
        <f>($I$36+I44)*H56</f>
        <v>25.583147179999997</v>
      </c>
      <c r="K56"/>
      <c r="L56"/>
      <c r="M56"/>
      <c r="O56"/>
    </row>
    <row r="57" spans="1:15" s="3" customFormat="1">
      <c r="A57" s="56" t="s">
        <v>105</v>
      </c>
      <c r="B57" s="579" t="s">
        <v>106</v>
      </c>
      <c r="C57" s="579"/>
      <c r="D57" s="579"/>
      <c r="E57" s="579"/>
      <c r="F57" s="579"/>
      <c r="G57" s="579"/>
      <c r="H57" s="4">
        <v>2E-3</v>
      </c>
      <c r="I57" s="134">
        <f>($I$36+I44)*H57</f>
        <v>8.5277157266666652</v>
      </c>
      <c r="K57"/>
      <c r="L57"/>
      <c r="M57"/>
      <c r="O57"/>
    </row>
    <row r="58" spans="1:15" s="3" customFormat="1">
      <c r="A58" s="56" t="s">
        <v>107</v>
      </c>
      <c r="B58" s="579" t="s">
        <v>108</v>
      </c>
      <c r="C58" s="579"/>
      <c r="D58" s="579"/>
      <c r="E58" s="579"/>
      <c r="F58" s="579"/>
      <c r="G58" s="579"/>
      <c r="H58" s="4">
        <v>0.08</v>
      </c>
      <c r="I58" s="134">
        <f>($I$36+I44)*H58</f>
        <v>341.10862906666665</v>
      </c>
      <c r="K58"/>
      <c r="L58"/>
      <c r="M58"/>
      <c r="O58"/>
    </row>
    <row r="59" spans="1:15" s="3" customFormat="1">
      <c r="A59" s="599" t="s">
        <v>109</v>
      </c>
      <c r="B59" s="599"/>
      <c r="C59" s="599"/>
      <c r="D59" s="599"/>
      <c r="E59" s="599"/>
      <c r="F59" s="599"/>
      <c r="G59" s="599"/>
      <c r="H59" s="5">
        <f>SUM(H50:H58)</f>
        <v>0.36800000000000005</v>
      </c>
      <c r="I59" s="132">
        <f>SUM(I50:I58)</f>
        <v>1569.0996937066666</v>
      </c>
      <c r="K59"/>
      <c r="L59"/>
      <c r="M59"/>
      <c r="O59"/>
    </row>
    <row r="60" spans="1:15" s="3" customFormat="1">
      <c r="A60" s="605"/>
      <c r="B60" s="605"/>
      <c r="C60" s="605"/>
      <c r="D60" s="605"/>
      <c r="E60" s="605"/>
      <c r="F60" s="605"/>
      <c r="G60" s="605"/>
      <c r="H60" s="605"/>
      <c r="I60" s="605"/>
      <c r="K60"/>
      <c r="L60"/>
      <c r="M60"/>
      <c r="O60"/>
    </row>
    <row r="61" spans="1:15" s="3" customFormat="1">
      <c r="A61" s="595" t="s">
        <v>110</v>
      </c>
      <c r="B61" s="595"/>
      <c r="C61" s="595"/>
      <c r="D61" s="595"/>
      <c r="E61" s="595"/>
      <c r="F61" s="595"/>
      <c r="G61" s="595"/>
      <c r="H61" s="9" t="s">
        <v>111</v>
      </c>
      <c r="I61" s="137" t="s">
        <v>79</v>
      </c>
      <c r="K61"/>
      <c r="L61"/>
      <c r="M61"/>
      <c r="O61"/>
    </row>
    <row r="62" spans="1:15" s="3" customFormat="1">
      <c r="A62" s="56" t="s">
        <v>52</v>
      </c>
      <c r="B62" s="904" t="s">
        <v>112</v>
      </c>
      <c r="C62" s="904"/>
      <c r="D62" s="904"/>
      <c r="E62" s="904"/>
      <c r="F62" s="904"/>
      <c r="G62" s="904"/>
      <c r="H62" s="10">
        <v>5.5</v>
      </c>
      <c r="I62" s="130">
        <v>0</v>
      </c>
      <c r="K62"/>
      <c r="L62"/>
      <c r="M62"/>
      <c r="O62"/>
    </row>
    <row r="63" spans="1:15" s="3" customFormat="1">
      <c r="A63" s="56" t="s">
        <v>55</v>
      </c>
      <c r="B63" s="904" t="s">
        <v>113</v>
      </c>
      <c r="C63" s="904"/>
      <c r="D63" s="904"/>
      <c r="E63" s="904"/>
      <c r="F63" s="904"/>
      <c r="G63" s="904"/>
      <c r="H63" s="10">
        <v>46.42</v>
      </c>
      <c r="I63" s="130">
        <f>' V.A_VT'!G27</f>
        <v>510.64859999999993</v>
      </c>
      <c r="K63"/>
      <c r="L63"/>
      <c r="M63"/>
      <c r="O63"/>
    </row>
    <row r="64" spans="1:15" s="3" customFormat="1">
      <c r="A64" s="56" t="s">
        <v>58</v>
      </c>
      <c r="B64" s="633" t="s">
        <v>114</v>
      </c>
      <c r="C64" s="634"/>
      <c r="D64" s="634"/>
      <c r="E64" s="634"/>
      <c r="F64" s="634"/>
      <c r="G64" s="635"/>
      <c r="H64" s="314"/>
      <c r="I64" s="348">
        <v>0</v>
      </c>
      <c r="K64"/>
      <c r="L64"/>
      <c r="M64"/>
      <c r="O64"/>
    </row>
    <row r="65" spans="1:18" s="3" customFormat="1" ht="12.75">
      <c r="A65" s="56" t="s">
        <v>61</v>
      </c>
      <c r="B65" s="906" t="s">
        <v>115</v>
      </c>
      <c r="C65" s="906"/>
      <c r="D65" s="906"/>
      <c r="E65" s="906"/>
      <c r="F65" s="906"/>
      <c r="G65" s="906"/>
      <c r="H65" s="314"/>
      <c r="I65" s="348">
        <v>0</v>
      </c>
      <c r="K65"/>
      <c r="L65"/>
      <c r="M65"/>
      <c r="O65"/>
    </row>
    <row r="66" spans="1:18" s="3" customFormat="1" ht="13.9" customHeight="1">
      <c r="A66" s="56" t="s">
        <v>84</v>
      </c>
      <c r="B66" s="904" t="s">
        <v>116</v>
      </c>
      <c r="C66" s="904"/>
      <c r="D66" s="904"/>
      <c r="E66" s="904"/>
      <c r="F66" s="904"/>
      <c r="G66" s="904"/>
      <c r="H66" s="10">
        <v>15.36</v>
      </c>
      <c r="I66" s="130">
        <f>H66</f>
        <v>15.36</v>
      </c>
      <c r="K66"/>
      <c r="L66"/>
      <c r="M66"/>
      <c r="O66"/>
    </row>
    <row r="67" spans="1:18" s="3" customFormat="1" ht="12.75">
      <c r="A67" s="599" t="s">
        <v>117</v>
      </c>
      <c r="B67" s="599"/>
      <c r="C67" s="599"/>
      <c r="D67" s="599"/>
      <c r="E67" s="599"/>
      <c r="F67" s="599"/>
      <c r="G67" s="599"/>
      <c r="H67" s="599"/>
      <c r="I67" s="136">
        <f>SUM(I62:I66)</f>
        <v>526.00859999999989</v>
      </c>
      <c r="K67"/>
      <c r="L67"/>
      <c r="M67"/>
      <c r="O67"/>
    </row>
    <row r="68" spans="1:18" s="3" customFormat="1" ht="30" hidden="1" customHeight="1">
      <c r="A68" s="597" t="s">
        <v>118</v>
      </c>
      <c r="B68" s="597"/>
      <c r="C68" s="597"/>
      <c r="D68" s="597"/>
      <c r="E68" s="597"/>
      <c r="F68" s="597"/>
      <c r="G68" s="597"/>
      <c r="H68" s="597"/>
      <c r="I68" s="597"/>
      <c r="K68"/>
      <c r="L68"/>
      <c r="M68"/>
      <c r="O68"/>
    </row>
    <row r="69" spans="1:18" s="3" customFormat="1" ht="30" hidden="1" customHeight="1">
      <c r="A69" s="598" t="s">
        <v>119</v>
      </c>
      <c r="B69" s="598"/>
      <c r="C69" s="598"/>
      <c r="D69" s="598"/>
      <c r="E69" s="598"/>
      <c r="F69" s="598"/>
      <c r="G69" s="598"/>
      <c r="H69" s="598"/>
      <c r="I69" s="598"/>
      <c r="J69" s="607" t="s">
        <v>120</v>
      </c>
      <c r="K69" s="608"/>
      <c r="L69" s="608"/>
      <c r="M69" s="608"/>
      <c r="N69" s="608"/>
      <c r="O69" s="608"/>
      <c r="P69" s="608"/>
      <c r="Q69" s="608"/>
      <c r="R69" s="608"/>
    </row>
    <row r="70" spans="1:18" s="3" customFormat="1" ht="30" hidden="1" customHeight="1">
      <c r="A70" s="609" t="s">
        <v>121</v>
      </c>
      <c r="B70" s="609"/>
      <c r="C70" s="609"/>
      <c r="D70" s="609"/>
      <c r="E70" s="609"/>
      <c r="F70" s="609"/>
      <c r="G70" s="609"/>
      <c r="H70" s="609"/>
      <c r="I70" s="609"/>
      <c r="K70"/>
      <c r="L70"/>
      <c r="M70"/>
      <c r="O70"/>
    </row>
    <row r="71" spans="1:18" s="3" customFormat="1" ht="18.75" hidden="1" customHeight="1">
      <c r="A71" s="610" t="s">
        <v>122</v>
      </c>
      <c r="B71" s="610"/>
      <c r="C71" s="610"/>
      <c r="D71" s="610"/>
      <c r="E71" s="610"/>
      <c r="F71" s="610"/>
      <c r="G71" s="610"/>
      <c r="H71" s="610"/>
      <c r="I71" s="610"/>
      <c r="K71"/>
      <c r="L71"/>
      <c r="M71"/>
      <c r="O71"/>
    </row>
    <row r="72" spans="1:18" s="3" customFormat="1">
      <c r="A72" s="611"/>
      <c r="B72" s="611"/>
      <c r="C72" s="611"/>
      <c r="D72" s="611"/>
      <c r="E72" s="611"/>
      <c r="F72" s="611"/>
      <c r="G72" s="611"/>
      <c r="H72" s="611"/>
      <c r="I72" s="611"/>
      <c r="K72"/>
      <c r="L72"/>
      <c r="M72"/>
      <c r="O72"/>
    </row>
    <row r="73" spans="1:18" s="3" customFormat="1">
      <c r="A73" s="594" t="s">
        <v>123</v>
      </c>
      <c r="B73" s="594"/>
      <c r="C73" s="594"/>
      <c r="D73" s="594"/>
      <c r="E73" s="594"/>
      <c r="F73" s="594"/>
      <c r="G73" s="594"/>
      <c r="H73" s="594"/>
      <c r="I73" s="594"/>
      <c r="K73"/>
      <c r="L73"/>
      <c r="M73"/>
      <c r="O73"/>
    </row>
    <row r="74" spans="1:18" s="3" customFormat="1">
      <c r="A74" s="599" t="s">
        <v>124</v>
      </c>
      <c r="B74" s="599"/>
      <c r="C74" s="599"/>
      <c r="D74" s="599"/>
      <c r="E74" s="599"/>
      <c r="F74" s="599"/>
      <c r="G74" s="599"/>
      <c r="H74" s="599"/>
      <c r="I74" s="128" t="s">
        <v>79</v>
      </c>
      <c r="K74"/>
      <c r="L74" s="53"/>
      <c r="M74"/>
      <c r="O74"/>
    </row>
    <row r="75" spans="1:18" s="3" customFormat="1">
      <c r="A75" s="56" t="s">
        <v>125</v>
      </c>
      <c r="B75" s="579" t="s">
        <v>126</v>
      </c>
      <c r="C75" s="579"/>
      <c r="D75" s="579"/>
      <c r="E75" s="579"/>
      <c r="F75" s="579"/>
      <c r="G75" s="579"/>
      <c r="H75" s="579"/>
      <c r="I75" s="130">
        <f>I44</f>
        <v>723.42786333333333</v>
      </c>
      <c r="K75"/>
      <c r="L75"/>
      <c r="M75"/>
      <c r="O75"/>
    </row>
    <row r="76" spans="1:18" s="3" customFormat="1">
      <c r="A76" s="56" t="s">
        <v>127</v>
      </c>
      <c r="B76" s="579" t="s">
        <v>128</v>
      </c>
      <c r="C76" s="579"/>
      <c r="D76" s="579"/>
      <c r="E76" s="579"/>
      <c r="F76" s="579"/>
      <c r="G76" s="579"/>
      <c r="H76" s="579"/>
      <c r="I76" s="130">
        <f>I59</f>
        <v>1569.0996937066666</v>
      </c>
      <c r="K76"/>
      <c r="L76"/>
      <c r="M76"/>
      <c r="O76"/>
    </row>
    <row r="77" spans="1:18" s="3" customFormat="1">
      <c r="A77" s="56" t="s">
        <v>129</v>
      </c>
      <c r="B77" s="579" t="s">
        <v>130</v>
      </c>
      <c r="C77" s="579"/>
      <c r="D77" s="579"/>
      <c r="E77" s="579"/>
      <c r="F77" s="579"/>
      <c r="G77" s="579"/>
      <c r="H77" s="579"/>
      <c r="I77" s="130">
        <f>I67</f>
        <v>526.00859999999989</v>
      </c>
      <c r="K77"/>
      <c r="L77"/>
      <c r="M77"/>
      <c r="O77"/>
    </row>
    <row r="78" spans="1:18" s="3" customFormat="1">
      <c r="A78" s="599" t="s">
        <v>131</v>
      </c>
      <c r="B78" s="599"/>
      <c r="C78" s="599"/>
      <c r="D78" s="599"/>
      <c r="E78" s="599"/>
      <c r="F78" s="599"/>
      <c r="G78" s="599"/>
      <c r="H78" s="599"/>
      <c r="I78" s="132">
        <f>TRUNC(SUM(I75:I77),2)</f>
        <v>2818.53</v>
      </c>
      <c r="K78"/>
      <c r="L78"/>
      <c r="M78"/>
      <c r="O78"/>
    </row>
    <row r="79" spans="1:18" s="3" customFormat="1">
      <c r="A79" s="11"/>
      <c r="B79" s="11"/>
      <c r="C79" s="11"/>
      <c r="D79" s="11"/>
      <c r="E79" s="11"/>
      <c r="F79" s="11"/>
      <c r="G79" s="11"/>
      <c r="H79" s="11"/>
      <c r="I79" s="141"/>
      <c r="K79"/>
      <c r="L79"/>
      <c r="M79"/>
      <c r="O79"/>
    </row>
    <row r="80" spans="1:18" s="3" customFormat="1">
      <c r="A80" s="594" t="s">
        <v>132</v>
      </c>
      <c r="B80" s="594"/>
      <c r="C80" s="594"/>
      <c r="D80" s="594"/>
      <c r="E80" s="594"/>
      <c r="F80" s="594"/>
      <c r="G80" s="594"/>
      <c r="H80" s="594"/>
      <c r="I80" s="594"/>
      <c r="K80"/>
      <c r="L80"/>
      <c r="M80"/>
      <c r="O80"/>
    </row>
    <row r="81" spans="1:15" s="3" customFormat="1">
      <c r="A81" s="56">
        <v>3</v>
      </c>
      <c r="B81" s="599" t="s">
        <v>133</v>
      </c>
      <c r="C81" s="599"/>
      <c r="D81" s="599"/>
      <c r="E81" s="599"/>
      <c r="F81" s="599"/>
      <c r="G81" s="599"/>
      <c r="H81" s="56" t="s">
        <v>78</v>
      </c>
      <c r="I81" s="128" t="s">
        <v>79</v>
      </c>
      <c r="K81"/>
      <c r="L81"/>
      <c r="M81"/>
      <c r="O81"/>
    </row>
    <row r="82" spans="1:15" s="3" customFormat="1">
      <c r="A82" s="56" t="s">
        <v>52</v>
      </c>
      <c r="B82" s="579" t="s">
        <v>134</v>
      </c>
      <c r="C82" s="579"/>
      <c r="D82" s="579"/>
      <c r="E82" s="579"/>
      <c r="F82" s="579"/>
      <c r="G82" s="579"/>
      <c r="H82" s="4">
        <v>4.5999999999999999E-3</v>
      </c>
      <c r="I82" s="130">
        <f t="shared" ref="I82:I87" si="0">$I$36*H82</f>
        <v>16.285978</v>
      </c>
      <c r="K82"/>
      <c r="L82"/>
      <c r="M82"/>
      <c r="O82"/>
    </row>
    <row r="83" spans="1:15" s="3" customFormat="1">
      <c r="A83" s="56" t="s">
        <v>55</v>
      </c>
      <c r="B83" s="579" t="s">
        <v>135</v>
      </c>
      <c r="C83" s="579"/>
      <c r="D83" s="579"/>
      <c r="E83" s="579"/>
      <c r="F83" s="579"/>
      <c r="G83" s="579"/>
      <c r="H83" s="4">
        <v>0.08</v>
      </c>
      <c r="I83" s="130">
        <f>H83*I82</f>
        <v>1.3028782400000001</v>
      </c>
      <c r="K83"/>
      <c r="L83"/>
      <c r="M83"/>
      <c r="O83"/>
    </row>
    <row r="84" spans="1:15" s="3" customFormat="1">
      <c r="A84" s="56" t="s">
        <v>58</v>
      </c>
      <c r="B84" s="579" t="s">
        <v>136</v>
      </c>
      <c r="C84" s="579"/>
      <c r="D84" s="579"/>
      <c r="E84" s="579"/>
      <c r="F84" s="579"/>
      <c r="G84" s="579"/>
      <c r="H84" s="4">
        <v>3.4000000000000002E-2</v>
      </c>
      <c r="I84" s="130">
        <f>$I$36*H84</f>
        <v>120.37462000000001</v>
      </c>
      <c r="K84"/>
      <c r="L84"/>
      <c r="M84"/>
      <c r="O84"/>
    </row>
    <row r="85" spans="1:15" s="3" customFormat="1">
      <c r="A85" s="56" t="s">
        <v>61</v>
      </c>
      <c r="B85" s="579" t="s">
        <v>137</v>
      </c>
      <c r="C85" s="579"/>
      <c r="D85" s="579"/>
      <c r="E85" s="579"/>
      <c r="F85" s="579"/>
      <c r="G85" s="579"/>
      <c r="H85" s="4">
        <v>2.8999999999999998E-3</v>
      </c>
      <c r="I85" s="130">
        <f>$I$36*H85</f>
        <v>10.267246999999999</v>
      </c>
      <c r="L85" s="53"/>
    </row>
    <row r="86" spans="1:15" s="3" customFormat="1">
      <c r="A86" s="56" t="s">
        <v>84</v>
      </c>
      <c r="B86" s="579" t="s">
        <v>138</v>
      </c>
      <c r="C86" s="579"/>
      <c r="D86" s="579"/>
      <c r="E86" s="579"/>
      <c r="F86" s="579"/>
      <c r="G86" s="579"/>
      <c r="H86" s="12">
        <f>H85*H59</f>
        <v>1.0672000000000001E-3</v>
      </c>
      <c r="I86" s="130">
        <f>$I$36*H86</f>
        <v>3.7783468960000004</v>
      </c>
      <c r="K86" s="13"/>
    </row>
    <row r="87" spans="1:15" s="3" customFormat="1">
      <c r="A87" s="56" t="s">
        <v>86</v>
      </c>
      <c r="B87" s="579" t="s">
        <v>139</v>
      </c>
      <c r="C87" s="579"/>
      <c r="D87" s="579"/>
      <c r="E87" s="579"/>
      <c r="F87" s="579"/>
      <c r="G87" s="579"/>
      <c r="H87" s="4">
        <v>6.0000000000000001E-3</v>
      </c>
      <c r="I87" s="130">
        <f t="shared" si="0"/>
        <v>21.24258</v>
      </c>
      <c r="K87"/>
    </row>
    <row r="88" spans="1:15" s="3" customFormat="1">
      <c r="A88" s="599" t="s">
        <v>140</v>
      </c>
      <c r="B88" s="599"/>
      <c r="C88" s="599"/>
      <c r="D88" s="599"/>
      <c r="E88" s="599"/>
      <c r="F88" s="599"/>
      <c r="G88" s="599"/>
      <c r="H88" s="5">
        <f>TRUNC(SUM(H82:H87),4)</f>
        <v>0.1285</v>
      </c>
      <c r="I88" s="132">
        <f>TRUNC(SUM(I82:I87),2)</f>
        <v>173.25</v>
      </c>
      <c r="K88"/>
    </row>
    <row r="89" spans="1:15" s="3" customFormat="1">
      <c r="A89" s="612"/>
      <c r="B89" s="612"/>
      <c r="C89" s="612"/>
      <c r="D89" s="612"/>
      <c r="E89" s="612"/>
      <c r="F89" s="612"/>
      <c r="G89" s="612"/>
      <c r="H89" s="612"/>
      <c r="I89" s="612"/>
      <c r="K89"/>
    </row>
    <row r="90" spans="1:15" s="3" customFormat="1">
      <c r="A90" s="594" t="s">
        <v>141</v>
      </c>
      <c r="B90" s="594"/>
      <c r="C90" s="594"/>
      <c r="D90" s="594"/>
      <c r="E90" s="594"/>
      <c r="F90" s="594"/>
      <c r="G90" s="594"/>
      <c r="H90" s="594"/>
      <c r="I90" s="594"/>
      <c r="K90"/>
    </row>
    <row r="91" spans="1:15" s="3" customFormat="1">
      <c r="A91" s="613" t="s">
        <v>142</v>
      </c>
      <c r="B91" s="613"/>
      <c r="C91" s="613"/>
      <c r="D91" s="613"/>
      <c r="E91" s="613"/>
      <c r="F91" s="613"/>
      <c r="G91" s="613"/>
      <c r="H91" s="59" t="s">
        <v>78</v>
      </c>
      <c r="I91" s="143" t="s">
        <v>79</v>
      </c>
      <c r="K91"/>
    </row>
    <row r="92" spans="1:15" s="3" customFormat="1">
      <c r="A92" s="56" t="s">
        <v>52</v>
      </c>
      <c r="B92" s="579" t="s">
        <v>143</v>
      </c>
      <c r="C92" s="579"/>
      <c r="D92" s="579"/>
      <c r="E92" s="579"/>
      <c r="F92" s="579"/>
      <c r="G92" s="579"/>
      <c r="H92" s="4">
        <v>9.4999999999999998E-3</v>
      </c>
      <c r="I92" s="130">
        <f>$I$36*H92</f>
        <v>33.634084999999999</v>
      </c>
      <c r="K92"/>
    </row>
    <row r="93" spans="1:15" s="3" customFormat="1">
      <c r="A93" s="56" t="s">
        <v>55</v>
      </c>
      <c r="B93" s="579" t="s">
        <v>144</v>
      </c>
      <c r="C93" s="579"/>
      <c r="D93" s="579"/>
      <c r="E93" s="579"/>
      <c r="F93" s="579"/>
      <c r="G93" s="579"/>
      <c r="H93" s="4">
        <v>3.8800000000000001E-2</v>
      </c>
      <c r="I93" s="130">
        <f>$I$36*H93</f>
        <v>137.368684</v>
      </c>
      <c r="J93" s="13"/>
      <c r="K93"/>
    </row>
    <row r="94" spans="1:15" s="3" customFormat="1">
      <c r="A94" s="56" t="s">
        <v>58</v>
      </c>
      <c r="B94" s="579" t="s">
        <v>145</v>
      </c>
      <c r="C94" s="579"/>
      <c r="D94" s="579"/>
      <c r="E94" s="579"/>
      <c r="F94" s="579"/>
      <c r="G94" s="579"/>
      <c r="H94" s="4">
        <v>1E-3</v>
      </c>
      <c r="I94" s="130">
        <f>$I$36*H94</f>
        <v>3.5404299999999997</v>
      </c>
      <c r="J94" s="13"/>
      <c r="K94" s="14"/>
    </row>
    <row r="95" spans="1:15" s="3" customFormat="1">
      <c r="A95" s="56" t="s">
        <v>61</v>
      </c>
      <c r="B95" s="579" t="s">
        <v>146</v>
      </c>
      <c r="C95" s="579"/>
      <c r="D95" s="579"/>
      <c r="E95" s="579"/>
      <c r="F95" s="579"/>
      <c r="G95" s="579"/>
      <c r="H95" s="4">
        <v>4.1999999999999997E-3</v>
      </c>
      <c r="I95" s="130">
        <f t="shared" ref="I95:I97" si="1">$I$36*H95</f>
        <v>14.869805999999999</v>
      </c>
      <c r="J95" s="13"/>
      <c r="K95" s="14"/>
    </row>
    <row r="96" spans="1:15" s="3" customFormat="1">
      <c r="A96" s="56" t="s">
        <v>84</v>
      </c>
      <c r="B96" s="579" t="s">
        <v>147</v>
      </c>
      <c r="C96" s="579"/>
      <c r="D96" s="579"/>
      <c r="E96" s="579"/>
      <c r="F96" s="579"/>
      <c r="G96" s="579"/>
      <c r="H96" s="4">
        <v>2.0000000000000001E-4</v>
      </c>
      <c r="I96" s="130">
        <f t="shared" si="1"/>
        <v>0.70808599999999999</v>
      </c>
      <c r="J96"/>
      <c r="K96" s="15"/>
    </row>
    <row r="97" spans="1:14" s="3" customFormat="1" ht="29.25" customHeight="1">
      <c r="A97" s="56" t="s">
        <v>86</v>
      </c>
      <c r="B97" s="632" t="s">
        <v>148</v>
      </c>
      <c r="C97" s="632"/>
      <c r="D97" s="632"/>
      <c r="E97" s="632"/>
      <c r="F97" s="632"/>
      <c r="G97" s="632"/>
      <c r="H97" s="4">
        <f>H59*(H44+H92+H93+H94+H95+H96)</f>
        <v>9.4956266666666664E-2</v>
      </c>
      <c r="I97" s="130">
        <f t="shared" si="1"/>
        <v>336.18601519466665</v>
      </c>
      <c r="J97" s="16"/>
      <c r="K97"/>
    </row>
    <row r="98" spans="1:14" s="3" customFormat="1">
      <c r="A98" s="599" t="s">
        <v>149</v>
      </c>
      <c r="B98" s="599"/>
      <c r="C98" s="599"/>
      <c r="D98" s="599"/>
      <c r="E98" s="599"/>
      <c r="F98" s="599"/>
      <c r="G98" s="599"/>
      <c r="H98" s="5">
        <f>TRUNC(SUM(H92:H97),4)</f>
        <v>0.14860000000000001</v>
      </c>
      <c r="I98" s="132">
        <f>TRUNC(SUM(I92:I97),2)</f>
        <v>526.29999999999995</v>
      </c>
      <c r="K98"/>
    </row>
    <row r="99" spans="1:14" s="3" customFormat="1">
      <c r="A99" s="617"/>
      <c r="B99" s="617"/>
      <c r="C99" s="617"/>
      <c r="D99" s="617"/>
      <c r="E99" s="617"/>
      <c r="F99" s="617"/>
      <c r="G99" s="617"/>
      <c r="H99" s="617"/>
      <c r="I99" s="617"/>
      <c r="K99"/>
    </row>
    <row r="100" spans="1:14" s="3" customFormat="1">
      <c r="A100" s="613" t="s">
        <v>150</v>
      </c>
      <c r="B100" s="613"/>
      <c r="C100" s="613"/>
      <c r="D100" s="613"/>
      <c r="E100" s="613"/>
      <c r="F100" s="613"/>
      <c r="G100" s="613"/>
      <c r="H100" s="59" t="s">
        <v>78</v>
      </c>
      <c r="I100" s="143" t="s">
        <v>79</v>
      </c>
      <c r="K100"/>
    </row>
    <row r="101" spans="1:14" s="3" customFormat="1">
      <c r="A101" s="265" t="s">
        <v>52</v>
      </c>
      <c r="B101" s="614" t="s">
        <v>151</v>
      </c>
      <c r="C101" s="614"/>
      <c r="D101" s="614"/>
      <c r="E101" s="614"/>
      <c r="F101" s="614"/>
      <c r="G101" s="614"/>
      <c r="H101" s="234">
        <v>0</v>
      </c>
      <c r="I101" s="266">
        <f>(I36/220)*1.5*15</f>
        <v>362.08943181818182</v>
      </c>
      <c r="K101"/>
    </row>
    <row r="102" spans="1:14" s="3" customFormat="1">
      <c r="A102" s="599" t="s">
        <v>152</v>
      </c>
      <c r="B102" s="599"/>
      <c r="C102" s="599"/>
      <c r="D102" s="599"/>
      <c r="E102" s="599"/>
      <c r="F102" s="599"/>
      <c r="G102" s="599"/>
      <c r="H102" s="5">
        <f>TRUNC(SUM(H101),4)</f>
        <v>0</v>
      </c>
      <c r="I102" s="132">
        <f>TRUNC(SUM(I101),2)</f>
        <v>362.08</v>
      </c>
      <c r="K102"/>
    </row>
    <row r="103" spans="1:14" s="3" customFormat="1">
      <c r="A103" s="615"/>
      <c r="B103" s="615"/>
      <c r="C103" s="615"/>
      <c r="D103" s="615"/>
      <c r="E103" s="615"/>
      <c r="F103" s="615"/>
      <c r="G103" s="615"/>
      <c r="H103" s="615"/>
      <c r="I103" s="615"/>
      <c r="K103"/>
    </row>
    <row r="104" spans="1:14" s="3" customFormat="1">
      <c r="A104" s="594" t="s">
        <v>153</v>
      </c>
      <c r="B104" s="594"/>
      <c r="C104" s="594"/>
      <c r="D104" s="594"/>
      <c r="E104" s="594"/>
      <c r="F104" s="594"/>
      <c r="G104" s="594"/>
      <c r="H104" s="594"/>
      <c r="I104" s="594"/>
      <c r="K104"/>
    </row>
    <row r="105" spans="1:14" s="3" customFormat="1">
      <c r="A105" s="599" t="s">
        <v>154</v>
      </c>
      <c r="B105" s="599"/>
      <c r="C105" s="599"/>
      <c r="D105" s="599"/>
      <c r="E105" s="599"/>
      <c r="F105" s="599"/>
      <c r="G105" s="599"/>
      <c r="H105" s="599"/>
      <c r="I105" s="128" t="s">
        <v>79</v>
      </c>
      <c r="K105"/>
    </row>
    <row r="106" spans="1:14" s="3" customFormat="1">
      <c r="A106" s="56" t="s">
        <v>155</v>
      </c>
      <c r="B106" s="580" t="s">
        <v>205</v>
      </c>
      <c r="C106" s="580"/>
      <c r="D106" s="580"/>
      <c r="E106" s="580"/>
      <c r="F106" s="580"/>
      <c r="G106" s="580"/>
      <c r="H106" s="580"/>
      <c r="I106" s="130">
        <f>I98</f>
        <v>526.29999999999995</v>
      </c>
      <c r="K106"/>
    </row>
    <row r="107" spans="1:14" s="3" customFormat="1">
      <c r="A107" s="56" t="s">
        <v>157</v>
      </c>
      <c r="B107" s="580" t="s">
        <v>206</v>
      </c>
      <c r="C107" s="580"/>
      <c r="D107" s="580"/>
      <c r="E107" s="580"/>
      <c r="F107" s="580"/>
      <c r="G107" s="580"/>
      <c r="H107" s="580"/>
      <c r="I107" s="130">
        <f>I102</f>
        <v>362.08</v>
      </c>
      <c r="K107"/>
      <c r="M107" s="36"/>
      <c r="N107" s="52"/>
    </row>
    <row r="108" spans="1:14" s="3" customFormat="1">
      <c r="A108" s="599" t="s">
        <v>159</v>
      </c>
      <c r="B108" s="599"/>
      <c r="C108" s="599"/>
      <c r="D108" s="599"/>
      <c r="E108" s="599"/>
      <c r="F108" s="599"/>
      <c r="G108" s="599"/>
      <c r="H108" s="599"/>
      <c r="I108" s="132">
        <f>TRUNC(SUM(I106:I107),2)</f>
        <v>888.38</v>
      </c>
      <c r="K108"/>
    </row>
    <row r="109" spans="1:14" s="3" customFormat="1">
      <c r="A109" s="618"/>
      <c r="B109" s="618"/>
      <c r="C109" s="618"/>
      <c r="D109" s="618"/>
      <c r="E109" s="618"/>
      <c r="F109" s="618"/>
      <c r="G109" s="618"/>
      <c r="H109" s="618"/>
      <c r="I109" s="618"/>
      <c r="K109"/>
      <c r="M109" s="36"/>
    </row>
    <row r="110" spans="1:14" s="3" customFormat="1">
      <c r="A110" s="594" t="s">
        <v>160</v>
      </c>
      <c r="B110" s="594"/>
      <c r="C110" s="594"/>
      <c r="D110" s="594"/>
      <c r="E110" s="594"/>
      <c r="F110" s="594"/>
      <c r="G110" s="594"/>
      <c r="H110" s="594"/>
      <c r="I110" s="594"/>
      <c r="K110"/>
    </row>
    <row r="111" spans="1:14" s="3" customFormat="1">
      <c r="A111" s="56">
        <v>5</v>
      </c>
      <c r="B111" s="599" t="s">
        <v>161</v>
      </c>
      <c r="C111" s="599"/>
      <c r="D111" s="599"/>
      <c r="E111" s="599"/>
      <c r="F111" s="599"/>
      <c r="G111" s="599"/>
      <c r="H111" s="56"/>
      <c r="I111" s="128" t="s">
        <v>79</v>
      </c>
      <c r="K111"/>
    </row>
    <row r="112" spans="1:14" s="3" customFormat="1">
      <c r="A112" s="56" t="s">
        <v>52</v>
      </c>
      <c r="B112" s="904" t="s">
        <v>162</v>
      </c>
      <c r="C112" s="904"/>
      <c r="D112" s="904"/>
      <c r="E112" s="904"/>
      <c r="F112" s="904"/>
      <c r="G112" s="904"/>
      <c r="H112" s="55" t="s">
        <v>163</v>
      </c>
      <c r="I112" s="130">
        <f>UNIFORME!K13</f>
        <v>108.60916666666668</v>
      </c>
      <c r="K112"/>
    </row>
    <row r="113" spans="1:11" s="3" customFormat="1">
      <c r="A113" s="56" t="s">
        <v>55</v>
      </c>
      <c r="B113" s="904" t="s">
        <v>164</v>
      </c>
      <c r="C113" s="904"/>
      <c r="D113" s="904"/>
      <c r="E113" s="904"/>
      <c r="F113" s="904"/>
      <c r="G113" s="904"/>
      <c r="H113" s="55" t="s">
        <v>163</v>
      </c>
      <c r="I113" s="130">
        <f>'EQUIPAMENTOS E EPI'!J18</f>
        <v>20.617304687500003</v>
      </c>
      <c r="K113"/>
    </row>
    <row r="114" spans="1:11" s="3" customFormat="1">
      <c r="A114" s="17" t="s">
        <v>58</v>
      </c>
      <c r="B114" s="907" t="s">
        <v>165</v>
      </c>
      <c r="C114" s="907"/>
      <c r="D114" s="907"/>
      <c r="E114" s="907"/>
      <c r="F114" s="907"/>
      <c r="G114" s="907"/>
      <c r="H114" s="55" t="s">
        <v>163</v>
      </c>
      <c r="I114" s="130">
        <f>'COFRE, ARMÁRIOS, RELÓGIO PONTO'!J10</f>
        <v>1.4318577777777777</v>
      </c>
      <c r="K114"/>
    </row>
    <row r="115" spans="1:11" s="3" customFormat="1">
      <c r="A115" s="599" t="s">
        <v>166</v>
      </c>
      <c r="B115" s="599"/>
      <c r="C115" s="599"/>
      <c r="D115" s="599"/>
      <c r="E115" s="599"/>
      <c r="F115" s="599"/>
      <c r="G115" s="599"/>
      <c r="H115" s="5" t="s">
        <v>163</v>
      </c>
      <c r="I115" s="132">
        <f>TRUNC(SUM(I112:I114),2)</f>
        <v>130.65</v>
      </c>
      <c r="K115"/>
    </row>
    <row r="116" spans="1:11" s="3" customFormat="1">
      <c r="A116" s="618"/>
      <c r="B116" s="618"/>
      <c r="C116" s="618"/>
      <c r="D116" s="618"/>
      <c r="E116" s="618"/>
      <c r="F116" s="618"/>
      <c r="G116" s="618"/>
      <c r="H116" s="618"/>
      <c r="I116" s="618"/>
      <c r="K116"/>
    </row>
    <row r="117" spans="1:11" s="3" customFormat="1">
      <c r="A117" s="594" t="s">
        <v>167</v>
      </c>
      <c r="B117" s="594"/>
      <c r="C117" s="594"/>
      <c r="D117" s="594"/>
      <c r="E117" s="594"/>
      <c r="F117" s="594"/>
      <c r="G117" s="594"/>
      <c r="H117" s="594"/>
      <c r="I117" s="594"/>
      <c r="K117"/>
    </row>
    <row r="118" spans="1:11" s="3" customFormat="1">
      <c r="A118" s="56">
        <v>6</v>
      </c>
      <c r="B118" s="599" t="s">
        <v>168</v>
      </c>
      <c r="C118" s="599"/>
      <c r="D118" s="599"/>
      <c r="E118" s="599"/>
      <c r="F118" s="599"/>
      <c r="G118" s="599"/>
      <c r="H118" s="56" t="s">
        <v>78</v>
      </c>
      <c r="I118" s="128" t="s">
        <v>79</v>
      </c>
      <c r="K118"/>
    </row>
    <row r="119" spans="1:11" s="3" customFormat="1">
      <c r="A119" s="56" t="s">
        <v>52</v>
      </c>
      <c r="B119" s="579" t="s">
        <v>169</v>
      </c>
      <c r="C119" s="579"/>
      <c r="D119" s="579"/>
      <c r="E119" s="579"/>
      <c r="F119" s="579"/>
      <c r="G119" s="579"/>
      <c r="H119" s="322">
        <v>0.03</v>
      </c>
      <c r="I119" s="130">
        <f>TRUNC(H119*I143,2)</f>
        <v>226.53</v>
      </c>
      <c r="K119"/>
    </row>
    <row r="120" spans="1:11" s="3" customFormat="1">
      <c r="A120" s="56" t="s">
        <v>55</v>
      </c>
      <c r="B120" s="579" t="s">
        <v>170</v>
      </c>
      <c r="C120" s="579"/>
      <c r="D120" s="579"/>
      <c r="E120" s="579"/>
      <c r="F120" s="579"/>
      <c r="G120" s="579"/>
      <c r="H120" s="322">
        <v>0.03</v>
      </c>
      <c r="I120" s="130">
        <f>TRUNC(H120*(I119+I143),2)</f>
        <v>233.33</v>
      </c>
      <c r="K120"/>
    </row>
    <row r="121" spans="1:11" s="3" customFormat="1">
      <c r="A121" s="56" t="s">
        <v>58</v>
      </c>
      <c r="B121" s="622" t="s">
        <v>171</v>
      </c>
      <c r="C121" s="622"/>
      <c r="D121" s="622"/>
      <c r="E121" s="622"/>
      <c r="F121" s="622"/>
      <c r="G121" s="622"/>
      <c r="H121" s="2"/>
      <c r="I121" s="130"/>
      <c r="K121"/>
    </row>
    <row r="122" spans="1:11" s="3" customFormat="1">
      <c r="A122" s="56" t="s">
        <v>172</v>
      </c>
      <c r="B122" s="579" t="s">
        <v>173</v>
      </c>
      <c r="C122" s="579"/>
      <c r="D122" s="579"/>
      <c r="E122" s="579"/>
      <c r="F122" s="579"/>
      <c r="G122" s="579"/>
      <c r="H122" s="18">
        <v>6.4999999999999997E-3</v>
      </c>
      <c r="I122" s="130">
        <f>TRUNC(H122*I132,2)</f>
        <v>57</v>
      </c>
      <c r="K122"/>
    </row>
    <row r="123" spans="1:11" s="3" customFormat="1">
      <c r="A123" s="349" t="s">
        <v>174</v>
      </c>
      <c r="B123" s="698" t="s">
        <v>175</v>
      </c>
      <c r="C123" s="698"/>
      <c r="D123" s="698"/>
      <c r="E123" s="698"/>
      <c r="F123" s="698"/>
      <c r="G123" s="698"/>
      <c r="H123" s="18">
        <v>0.03</v>
      </c>
      <c r="I123" s="130">
        <f>TRUNC(H123*I132,2)</f>
        <v>263.08999999999997</v>
      </c>
      <c r="K123"/>
    </row>
    <row r="124" spans="1:11" s="3" customFormat="1">
      <c r="A124" s="400" t="s">
        <v>176</v>
      </c>
      <c r="B124" s="713" t="s">
        <v>177</v>
      </c>
      <c r="C124" s="713"/>
      <c r="D124" s="713"/>
      <c r="E124" s="713"/>
      <c r="F124" s="713"/>
      <c r="G124" s="713"/>
      <c r="H124" s="429">
        <v>0.05</v>
      </c>
      <c r="I124" s="130">
        <f>TRUNC(H124*I132,2)</f>
        <v>438.48</v>
      </c>
      <c r="K124" s="36"/>
    </row>
    <row r="125" spans="1:11" s="3" customFormat="1">
      <c r="A125" s="699" t="s">
        <v>178</v>
      </c>
      <c r="B125" s="714"/>
      <c r="C125" s="714"/>
      <c r="D125" s="714"/>
      <c r="E125" s="714"/>
      <c r="F125" s="714"/>
      <c r="G125" s="714"/>
      <c r="H125" s="430">
        <f>SUM(H119:H124)</f>
        <v>0.14650000000000002</v>
      </c>
      <c r="I125" s="431">
        <f>TRUNC(SUM(I119:I124),2)</f>
        <v>1218.43</v>
      </c>
      <c r="K125"/>
    </row>
    <row r="126" spans="1:11" s="3" customFormat="1">
      <c r="A126" s="54"/>
      <c r="B126" s="713"/>
      <c r="C126" s="713"/>
      <c r="D126" s="713"/>
      <c r="E126" s="713"/>
      <c r="F126" s="713"/>
      <c r="G126" s="713"/>
      <c r="H126" s="713"/>
      <c r="I126" s="713"/>
      <c r="K126"/>
    </row>
    <row r="127" spans="1:11" s="3" customFormat="1" hidden="1">
      <c r="A127" s="19" t="s">
        <v>179</v>
      </c>
      <c r="B127" s="657" t="s">
        <v>180</v>
      </c>
      <c r="C127" s="657"/>
      <c r="D127" s="657"/>
      <c r="E127" s="657"/>
      <c r="F127" s="657"/>
      <c r="G127" s="657"/>
      <c r="H127" s="22">
        <f>TRUNC(H122+H123+H124,4)</f>
        <v>8.6499999999999994E-2</v>
      </c>
      <c r="I127" s="150"/>
      <c r="K127"/>
    </row>
    <row r="128" spans="1:11" s="3" customFormat="1" hidden="1">
      <c r="A128" s="21"/>
      <c r="B128" s="657">
        <v>100</v>
      </c>
      <c r="C128" s="657"/>
      <c r="D128" s="657"/>
      <c r="E128" s="657"/>
      <c r="F128" s="657"/>
      <c r="G128" s="657"/>
      <c r="H128" s="22"/>
      <c r="I128" s="150"/>
      <c r="K128"/>
    </row>
    <row r="129" spans="1:11" s="3" customFormat="1" hidden="1">
      <c r="A129" s="23"/>
      <c r="B129" s="115"/>
      <c r="C129" s="115"/>
      <c r="D129" s="115"/>
      <c r="E129" s="115"/>
      <c r="F129" s="115"/>
      <c r="G129" s="115"/>
      <c r="H129" s="22"/>
      <c r="I129" s="150"/>
      <c r="K129"/>
    </row>
    <row r="130" spans="1:11" s="3" customFormat="1" hidden="1">
      <c r="A130" s="21" t="s">
        <v>181</v>
      </c>
      <c r="B130" s="657" t="s">
        <v>182</v>
      </c>
      <c r="C130" s="657"/>
      <c r="D130" s="657"/>
      <c r="E130" s="657"/>
      <c r="F130" s="657"/>
      <c r="G130" s="657"/>
      <c r="H130" s="22"/>
      <c r="I130" s="150">
        <f>TRUNC(I143+I119+I120,2)</f>
        <v>8011.1</v>
      </c>
      <c r="K130"/>
    </row>
    <row r="131" spans="1:11" s="3" customFormat="1" hidden="1">
      <c r="A131" s="21"/>
      <c r="B131" s="115"/>
      <c r="C131" s="115"/>
      <c r="D131" s="115"/>
      <c r="E131" s="115"/>
      <c r="F131" s="115"/>
      <c r="G131" s="115"/>
      <c r="H131" s="22"/>
      <c r="I131" s="150"/>
      <c r="K131"/>
    </row>
    <row r="132" spans="1:11" s="3" customFormat="1" hidden="1">
      <c r="A132" s="21" t="s">
        <v>183</v>
      </c>
      <c r="B132" s="657" t="s">
        <v>184</v>
      </c>
      <c r="C132" s="657"/>
      <c r="D132" s="657"/>
      <c r="E132" s="657"/>
      <c r="F132" s="657"/>
      <c r="G132" s="657"/>
      <c r="H132" s="22"/>
      <c r="I132" s="150">
        <f>TRUNC(I130/(1-H127),2)</f>
        <v>8769.67</v>
      </c>
      <c r="K132"/>
    </row>
    <row r="133" spans="1:11" s="3" customFormat="1" hidden="1">
      <c r="A133" s="21"/>
      <c r="B133" s="115"/>
      <c r="C133" s="115"/>
      <c r="D133" s="115"/>
      <c r="E133" s="115"/>
      <c r="F133" s="115"/>
      <c r="G133" s="115"/>
      <c r="H133" s="22"/>
      <c r="I133" s="150"/>
      <c r="K133"/>
    </row>
    <row r="134" spans="1:11" s="3" customFormat="1" hidden="1">
      <c r="A134" s="24"/>
      <c r="B134" s="654" t="s">
        <v>185</v>
      </c>
      <c r="C134" s="654"/>
      <c r="D134" s="654"/>
      <c r="E134" s="654"/>
      <c r="F134" s="654"/>
      <c r="G134" s="654"/>
      <c r="H134" s="25"/>
      <c r="I134" s="153">
        <f>TRUNC(I132-I130,2)</f>
        <v>758.57</v>
      </c>
      <c r="K134" s="16"/>
    </row>
    <row r="135" spans="1:11" s="3" customFormat="1">
      <c r="A135" s="54"/>
      <c r="B135" s="54"/>
      <c r="C135" s="54"/>
      <c r="D135" s="54"/>
      <c r="E135" s="54"/>
      <c r="F135" s="54"/>
      <c r="G135" s="54"/>
      <c r="H135" s="54"/>
      <c r="I135" s="154"/>
      <c r="K135"/>
    </row>
    <row r="136" spans="1:11" s="3" customFormat="1">
      <c r="A136" s="655" t="s">
        <v>186</v>
      </c>
      <c r="B136" s="655"/>
      <c r="C136" s="655"/>
      <c r="D136" s="655"/>
      <c r="E136" s="655"/>
      <c r="F136" s="655"/>
      <c r="G136" s="655"/>
      <c r="H136" s="655"/>
      <c r="I136" s="655"/>
      <c r="K136" s="26"/>
    </row>
    <row r="137" spans="1:11" s="3" customFormat="1">
      <c r="A137" s="612" t="s">
        <v>187</v>
      </c>
      <c r="B137" s="630"/>
      <c r="C137" s="630"/>
      <c r="D137" s="630"/>
      <c r="E137" s="630"/>
      <c r="F137" s="630"/>
      <c r="G137" s="631"/>
      <c r="H137" s="434" t="s">
        <v>78</v>
      </c>
      <c r="I137" s="128" t="s">
        <v>79</v>
      </c>
      <c r="K137"/>
    </row>
    <row r="138" spans="1:11" s="3" customFormat="1">
      <c r="A138" s="55" t="s">
        <v>52</v>
      </c>
      <c r="B138" s="627" t="str">
        <f>A28</f>
        <v>MÓDULO 1 - COMPOSIÇÃO DA REMUNERAÇÃO</v>
      </c>
      <c r="C138" s="628"/>
      <c r="D138" s="628"/>
      <c r="E138" s="628"/>
      <c r="F138" s="628"/>
      <c r="G138" s="629"/>
      <c r="H138" s="432">
        <f>I138/I145</f>
        <v>0.4037130245493844</v>
      </c>
      <c r="I138" s="130">
        <f>I36</f>
        <v>3540.43</v>
      </c>
      <c r="J138" s="8"/>
      <c r="K138"/>
    </row>
    <row r="139" spans="1:11" s="3" customFormat="1">
      <c r="A139" s="55" t="s">
        <v>55</v>
      </c>
      <c r="B139" s="627" t="str">
        <f>A38</f>
        <v>MÓDULO 2 – ENCARGOS E BENEFÍCIOS ANUAIS, MENSAIS E DIÁRIOS</v>
      </c>
      <c r="C139" s="628"/>
      <c r="D139" s="628"/>
      <c r="E139" s="628"/>
      <c r="F139" s="628"/>
      <c r="G139" s="629"/>
      <c r="H139" s="432">
        <f>I139/I145</f>
        <v>0.32139521783601893</v>
      </c>
      <c r="I139" s="130">
        <f>I78</f>
        <v>2818.53</v>
      </c>
      <c r="J139" s="8"/>
      <c r="K139"/>
    </row>
    <row r="140" spans="1:11" s="3" customFormat="1">
      <c r="A140" s="55" t="s">
        <v>58</v>
      </c>
      <c r="B140" s="627" t="str">
        <f>A80</f>
        <v>MÓDULO 3 – PROVISÃO PARA RESCISÃO</v>
      </c>
      <c r="C140" s="628"/>
      <c r="D140" s="628"/>
      <c r="E140" s="628"/>
      <c r="F140" s="628"/>
      <c r="G140" s="629"/>
      <c r="H140" s="432">
        <f>I140/I145</f>
        <v>1.9755589434950233E-2</v>
      </c>
      <c r="I140" s="130">
        <f>I88</f>
        <v>173.25</v>
      </c>
      <c r="J140" s="8"/>
      <c r="K140" s="26"/>
    </row>
    <row r="141" spans="1:11" s="3" customFormat="1">
      <c r="A141" s="55" t="s">
        <v>61</v>
      </c>
      <c r="B141" s="627" t="str">
        <f>A90</f>
        <v>MÓDULO 4 – CUSTO DE REPOSIÇÃO DO PROFISSIONAL AUSENTE</v>
      </c>
      <c r="C141" s="628"/>
      <c r="D141" s="628"/>
      <c r="E141" s="628"/>
      <c r="F141" s="628"/>
      <c r="G141" s="629"/>
      <c r="H141" s="432">
        <f>I141/I145</f>
        <v>0.10130141727111738</v>
      </c>
      <c r="I141" s="130">
        <f>I108</f>
        <v>888.38</v>
      </c>
      <c r="J141" s="8"/>
      <c r="K141" s="26"/>
    </row>
    <row r="142" spans="1:11" s="3" customFormat="1">
      <c r="A142" s="55" t="s">
        <v>84</v>
      </c>
      <c r="B142" s="627" t="str">
        <f>A110</f>
        <v>MÓDULO 5 – INSUMOS DIVERSOS</v>
      </c>
      <c r="C142" s="628"/>
      <c r="D142" s="628"/>
      <c r="E142" s="628"/>
      <c r="F142" s="628"/>
      <c r="G142" s="629"/>
      <c r="H142" s="432">
        <f>I142/I145</f>
        <v>1.489793800678931E-2</v>
      </c>
      <c r="I142" s="130">
        <f>I115</f>
        <v>130.65</v>
      </c>
      <c r="J142" s="8"/>
      <c r="K142"/>
    </row>
    <row r="143" spans="1:11" s="3" customFormat="1">
      <c r="A143" s="56"/>
      <c r="B143" s="599" t="s">
        <v>188</v>
      </c>
      <c r="C143" s="599"/>
      <c r="D143" s="599"/>
      <c r="E143" s="599"/>
      <c r="F143" s="599"/>
      <c r="G143" s="599"/>
      <c r="H143" s="599"/>
      <c r="I143" s="130">
        <f>TRUNC(SUM(I138:I142),2)</f>
        <v>7551.24</v>
      </c>
      <c r="J143" s="8"/>
      <c r="K143" s="16"/>
    </row>
    <row r="144" spans="1:11" s="3" customFormat="1">
      <c r="A144" s="55" t="s">
        <v>86</v>
      </c>
      <c r="B144" s="627" t="str">
        <f>A117</f>
        <v>MÓDULO 6 – CUSTOS INDIRETOS, TRIBUTOS E LUCRO</v>
      </c>
      <c r="C144" s="628"/>
      <c r="D144" s="628"/>
      <c r="E144" s="628"/>
      <c r="F144" s="628"/>
      <c r="G144" s="629"/>
      <c r="H144" s="432">
        <f>I144/I145</f>
        <v>0.13893681290173976</v>
      </c>
      <c r="I144" s="130">
        <f>I125</f>
        <v>1218.43</v>
      </c>
      <c r="J144" s="8"/>
    </row>
    <row r="145" spans="1:11" s="3" customFormat="1">
      <c r="A145" s="624" t="s">
        <v>189</v>
      </c>
      <c r="B145" s="625"/>
      <c r="C145" s="625"/>
      <c r="D145" s="625"/>
      <c r="E145" s="625"/>
      <c r="F145" s="625"/>
      <c r="G145" s="626"/>
      <c r="H145" s="433">
        <f>H138+H139+H140+H141+H142+H144</f>
        <v>1</v>
      </c>
      <c r="I145" s="384">
        <f>TRUNC(SUM(I143:I144),2)</f>
        <v>8769.67</v>
      </c>
      <c r="J145" s="8"/>
      <c r="K145" s="52"/>
    </row>
    <row r="146" spans="1:11" s="3" customFormat="1">
      <c r="A146"/>
      <c r="B146"/>
      <c r="C146"/>
      <c r="D146"/>
      <c r="E146"/>
      <c r="F146"/>
      <c r="G146"/>
      <c r="H146"/>
      <c r="I146" s="156"/>
    </row>
  </sheetData>
  <mergeCells count="151">
    <mergeCell ref="A5:I5"/>
    <mergeCell ref="A21:I21"/>
    <mergeCell ref="B22:G22"/>
    <mergeCell ref="H22:I22"/>
    <mergeCell ref="B23:G23"/>
    <mergeCell ref="H23:I23"/>
    <mergeCell ref="B24:G24"/>
    <mergeCell ref="H24:I24"/>
    <mergeCell ref="A3:I3"/>
    <mergeCell ref="A11:I11"/>
    <mergeCell ref="B12:G12"/>
    <mergeCell ref="H12:I12"/>
    <mergeCell ref="A17:I17"/>
    <mergeCell ref="A18:B18"/>
    <mergeCell ref="C18:D18"/>
    <mergeCell ref="E18:I18"/>
    <mergeCell ref="A19:B19"/>
    <mergeCell ref="C19:D19"/>
    <mergeCell ref="E19:I19"/>
    <mergeCell ref="B13:G13"/>
    <mergeCell ref="H13:I13"/>
    <mergeCell ref="B14:G14"/>
    <mergeCell ref="H14:I14"/>
    <mergeCell ref="B15:G15"/>
    <mergeCell ref="H15:I15"/>
    <mergeCell ref="B29:G29"/>
    <mergeCell ref="B30:G30"/>
    <mergeCell ref="B31:G31"/>
    <mergeCell ref="B32:G32"/>
    <mergeCell ref="B33:G33"/>
    <mergeCell ref="B34:G34"/>
    <mergeCell ref="B25:G25"/>
    <mergeCell ref="H25:I25"/>
    <mergeCell ref="B26:G26"/>
    <mergeCell ref="H26:I26"/>
    <mergeCell ref="A27:I27"/>
    <mergeCell ref="A28:I28"/>
    <mergeCell ref="B41:G41"/>
    <mergeCell ref="B43:G43"/>
    <mergeCell ref="A45:I45"/>
    <mergeCell ref="A46:I46"/>
    <mergeCell ref="A47:I47"/>
    <mergeCell ref="B35:G35"/>
    <mergeCell ref="A36:H36"/>
    <mergeCell ref="A37:I37"/>
    <mergeCell ref="A38:I38"/>
    <mergeCell ref="A39:G39"/>
    <mergeCell ref="B40:G40"/>
    <mergeCell ref="A42:G42"/>
    <mergeCell ref="A44:G44"/>
    <mergeCell ref="B54:G54"/>
    <mergeCell ref="B55:G55"/>
    <mergeCell ref="B56:G56"/>
    <mergeCell ref="B57:G57"/>
    <mergeCell ref="B58:G58"/>
    <mergeCell ref="A59:G59"/>
    <mergeCell ref="A48:I48"/>
    <mergeCell ref="A49:G49"/>
    <mergeCell ref="B50:G50"/>
    <mergeCell ref="B51:G51"/>
    <mergeCell ref="B52:G53"/>
    <mergeCell ref="I52:I53"/>
    <mergeCell ref="H52:H53"/>
    <mergeCell ref="A52:A53"/>
    <mergeCell ref="B66:G66"/>
    <mergeCell ref="A67:H67"/>
    <mergeCell ref="A68:I68"/>
    <mergeCell ref="A69:I69"/>
    <mergeCell ref="J69:R69"/>
    <mergeCell ref="A60:I60"/>
    <mergeCell ref="A61:G61"/>
    <mergeCell ref="B62:G62"/>
    <mergeCell ref="B63:G63"/>
    <mergeCell ref="B64:G64"/>
    <mergeCell ref="B65:G65"/>
    <mergeCell ref="A80:I80"/>
    <mergeCell ref="B81:G81"/>
    <mergeCell ref="B82:G82"/>
    <mergeCell ref="A70:I70"/>
    <mergeCell ref="A71:I71"/>
    <mergeCell ref="A72:I72"/>
    <mergeCell ref="A73:I73"/>
    <mergeCell ref="A74:H74"/>
    <mergeCell ref="B75:H75"/>
    <mergeCell ref="B143:H143"/>
    <mergeCell ref="B138:G138"/>
    <mergeCell ref="B139:G139"/>
    <mergeCell ref="B140:G140"/>
    <mergeCell ref="B141:G141"/>
    <mergeCell ref="B142:G142"/>
    <mergeCell ref="B144:G144"/>
    <mergeCell ref="A145:G145"/>
    <mergeCell ref="A98:G98"/>
    <mergeCell ref="A99:I99"/>
    <mergeCell ref="A100:G100"/>
    <mergeCell ref="A137:G137"/>
    <mergeCell ref="B118:G118"/>
    <mergeCell ref="B119:G119"/>
    <mergeCell ref="B120:G120"/>
    <mergeCell ref="B121:G121"/>
    <mergeCell ref="B122:G122"/>
    <mergeCell ref="B123:G123"/>
    <mergeCell ref="B113:G113"/>
    <mergeCell ref="B114:G114"/>
    <mergeCell ref="A115:G115"/>
    <mergeCell ref="A116:I116"/>
    <mergeCell ref="A117:I117"/>
    <mergeCell ref="B132:G132"/>
    <mergeCell ref="B134:G134"/>
    <mergeCell ref="A136:I136"/>
    <mergeCell ref="B124:G124"/>
    <mergeCell ref="A125:G125"/>
    <mergeCell ref="B126:I126"/>
    <mergeCell ref="B127:G127"/>
    <mergeCell ref="B128:G128"/>
    <mergeCell ref="B130:G130"/>
    <mergeCell ref="B111:G111"/>
    <mergeCell ref="B112:G112"/>
    <mergeCell ref="B101:G101"/>
    <mergeCell ref="A102:G102"/>
    <mergeCell ref="A103:I103"/>
    <mergeCell ref="A104:I104"/>
    <mergeCell ref="A105:H105"/>
    <mergeCell ref="B106:H106"/>
    <mergeCell ref="B95:G95"/>
    <mergeCell ref="B96:G96"/>
    <mergeCell ref="B97:G97"/>
    <mergeCell ref="A1:I1"/>
    <mergeCell ref="A2:I2"/>
    <mergeCell ref="A4:I4"/>
    <mergeCell ref="A7:I7"/>
    <mergeCell ref="A9:I9"/>
    <mergeCell ref="B107:H107"/>
    <mergeCell ref="A108:H108"/>
    <mergeCell ref="A109:I109"/>
    <mergeCell ref="A110:I110"/>
    <mergeCell ref="A89:I89"/>
    <mergeCell ref="A90:I90"/>
    <mergeCell ref="A91:G91"/>
    <mergeCell ref="B92:G92"/>
    <mergeCell ref="B93:G93"/>
    <mergeCell ref="B94:G94"/>
    <mergeCell ref="B83:G83"/>
    <mergeCell ref="B84:G84"/>
    <mergeCell ref="B85:G85"/>
    <mergeCell ref="B86:G86"/>
    <mergeCell ref="B87:G87"/>
    <mergeCell ref="A88:G88"/>
    <mergeCell ref="B76:H76"/>
    <mergeCell ref="B77:H77"/>
    <mergeCell ref="A78:H78"/>
  </mergeCells>
  <pageMargins left="0.51181102362204722" right="0.51181102362204722" top="1.6535433070866143" bottom="1.299212598425197" header="0.11811023622047245" footer="0.31496062992125984"/>
  <pageSetup paperSize="9" scale="74" orientation="portrait" r:id="rId1"/>
  <rowBreaks count="1" manualBreakCount="1">
    <brk id="71" max="8"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5"/>
  <sheetViews>
    <sheetView view="pageBreakPreview" zoomScaleNormal="100" zoomScaleSheetLayoutView="100" workbookViewId="0">
      <selection activeCell="D8" sqref="D8"/>
    </sheetView>
  </sheetViews>
  <sheetFormatPr defaultRowHeight="13.15"/>
  <cols>
    <col min="1" max="1" width="15" style="63" customWidth="1"/>
    <col min="2" max="3" width="9.140625" style="63"/>
    <col min="4" max="4" width="20.85546875" style="63" bestFit="1" customWidth="1"/>
    <col min="5" max="5" width="25" style="63" bestFit="1" customWidth="1"/>
    <col min="6" max="6" width="26.28515625" style="63" bestFit="1" customWidth="1"/>
    <col min="7" max="7" width="9.140625" style="63"/>
    <col min="8" max="8" width="13.7109375" style="63" customWidth="1"/>
    <col min="9" max="256" width="9.140625" style="63"/>
    <col min="257" max="257" width="15" style="63" customWidth="1"/>
    <col min="258" max="259" width="9.140625" style="63"/>
    <col min="260" max="260" width="20.85546875" style="63" bestFit="1" customWidth="1"/>
    <col min="261" max="261" width="25" style="63" bestFit="1" customWidth="1"/>
    <col min="262" max="262" width="26.28515625" style="63" bestFit="1" customWidth="1"/>
    <col min="263" max="512" width="9.140625" style="63"/>
    <col min="513" max="513" width="15" style="63" customWidth="1"/>
    <col min="514" max="515" width="9.140625" style="63"/>
    <col min="516" max="516" width="20.85546875" style="63" bestFit="1" customWidth="1"/>
    <col min="517" max="517" width="25" style="63" bestFit="1" customWidth="1"/>
    <col min="518" max="518" width="26.28515625" style="63" bestFit="1" customWidth="1"/>
    <col min="519" max="768" width="9.140625" style="63"/>
    <col min="769" max="769" width="15" style="63" customWidth="1"/>
    <col min="770" max="771" width="9.140625" style="63"/>
    <col min="772" max="772" width="20.85546875" style="63" bestFit="1" customWidth="1"/>
    <col min="773" max="773" width="25" style="63" bestFit="1" customWidth="1"/>
    <col min="774" max="774" width="26.28515625" style="63" bestFit="1" customWidth="1"/>
    <col min="775" max="1024" width="9.140625" style="63"/>
    <col min="1025" max="1025" width="15" style="63" customWidth="1"/>
    <col min="1026" max="1027" width="9.140625" style="63"/>
    <col min="1028" max="1028" width="20.85546875" style="63" bestFit="1" customWidth="1"/>
    <col min="1029" max="1029" width="25" style="63" bestFit="1" customWidth="1"/>
    <col min="1030" max="1030" width="26.28515625" style="63" bestFit="1" customWidth="1"/>
    <col min="1031" max="1280" width="9.140625" style="63"/>
    <col min="1281" max="1281" width="15" style="63" customWidth="1"/>
    <col min="1282" max="1283" width="9.140625" style="63"/>
    <col min="1284" max="1284" width="20.85546875" style="63" bestFit="1" customWidth="1"/>
    <col min="1285" max="1285" width="25" style="63" bestFit="1" customWidth="1"/>
    <col min="1286" max="1286" width="26.28515625" style="63" bestFit="1" customWidth="1"/>
    <col min="1287" max="1536" width="9.140625" style="63"/>
    <col min="1537" max="1537" width="15" style="63" customWidth="1"/>
    <col min="1538" max="1539" width="9.140625" style="63"/>
    <col min="1540" max="1540" width="20.85546875" style="63" bestFit="1" customWidth="1"/>
    <col min="1541" max="1541" width="25" style="63" bestFit="1" customWidth="1"/>
    <col min="1542" max="1542" width="26.28515625" style="63" bestFit="1" customWidth="1"/>
    <col min="1543" max="1792" width="9.140625" style="63"/>
    <col min="1793" max="1793" width="15" style="63" customWidth="1"/>
    <col min="1794" max="1795" width="9.140625" style="63"/>
    <col min="1796" max="1796" width="20.85546875" style="63" bestFit="1" customWidth="1"/>
    <col min="1797" max="1797" width="25" style="63" bestFit="1" customWidth="1"/>
    <col min="1798" max="1798" width="26.28515625" style="63" bestFit="1" customWidth="1"/>
    <col min="1799" max="2048" width="9.140625" style="63"/>
    <col min="2049" max="2049" width="15" style="63" customWidth="1"/>
    <col min="2050" max="2051" width="9.140625" style="63"/>
    <col min="2052" max="2052" width="20.85546875" style="63" bestFit="1" customWidth="1"/>
    <col min="2053" max="2053" width="25" style="63" bestFit="1" customWidth="1"/>
    <col min="2054" max="2054" width="26.28515625" style="63" bestFit="1" customWidth="1"/>
    <col min="2055" max="2304" width="9.140625" style="63"/>
    <col min="2305" max="2305" width="15" style="63" customWidth="1"/>
    <col min="2306" max="2307" width="9.140625" style="63"/>
    <col min="2308" max="2308" width="20.85546875" style="63" bestFit="1" customWidth="1"/>
    <col min="2309" max="2309" width="25" style="63" bestFit="1" customWidth="1"/>
    <col min="2310" max="2310" width="26.28515625" style="63" bestFit="1" customWidth="1"/>
    <col min="2311" max="2560" width="9.140625" style="63"/>
    <col min="2561" max="2561" width="15" style="63" customWidth="1"/>
    <col min="2562" max="2563" width="9.140625" style="63"/>
    <col min="2564" max="2564" width="20.85546875" style="63" bestFit="1" customWidth="1"/>
    <col min="2565" max="2565" width="25" style="63" bestFit="1" customWidth="1"/>
    <col min="2566" max="2566" width="26.28515625" style="63" bestFit="1" customWidth="1"/>
    <col min="2567" max="2816" width="9.140625" style="63"/>
    <col min="2817" max="2817" width="15" style="63" customWidth="1"/>
    <col min="2818" max="2819" width="9.140625" style="63"/>
    <col min="2820" max="2820" width="20.85546875" style="63" bestFit="1" customWidth="1"/>
    <col min="2821" max="2821" width="25" style="63" bestFit="1" customWidth="1"/>
    <col min="2822" max="2822" width="26.28515625" style="63" bestFit="1" customWidth="1"/>
    <col min="2823" max="3072" width="9.140625" style="63"/>
    <col min="3073" max="3073" width="15" style="63" customWidth="1"/>
    <col min="3074" max="3075" width="9.140625" style="63"/>
    <col min="3076" max="3076" width="20.85546875" style="63" bestFit="1" customWidth="1"/>
    <col min="3077" max="3077" width="25" style="63" bestFit="1" customWidth="1"/>
    <col min="3078" max="3078" width="26.28515625" style="63" bestFit="1" customWidth="1"/>
    <col min="3079" max="3328" width="9.140625" style="63"/>
    <col min="3329" max="3329" width="15" style="63" customWidth="1"/>
    <col min="3330" max="3331" width="9.140625" style="63"/>
    <col min="3332" max="3332" width="20.85546875" style="63" bestFit="1" customWidth="1"/>
    <col min="3333" max="3333" width="25" style="63" bestFit="1" customWidth="1"/>
    <col min="3334" max="3334" width="26.28515625" style="63" bestFit="1" customWidth="1"/>
    <col min="3335" max="3584" width="9.140625" style="63"/>
    <col min="3585" max="3585" width="15" style="63" customWidth="1"/>
    <col min="3586" max="3587" width="9.140625" style="63"/>
    <col min="3588" max="3588" width="20.85546875" style="63" bestFit="1" customWidth="1"/>
    <col min="3589" max="3589" width="25" style="63" bestFit="1" customWidth="1"/>
    <col min="3590" max="3590" width="26.28515625" style="63" bestFit="1" customWidth="1"/>
    <col min="3591" max="3840" width="9.140625" style="63"/>
    <col min="3841" max="3841" width="15" style="63" customWidth="1"/>
    <col min="3842" max="3843" width="9.140625" style="63"/>
    <col min="3844" max="3844" width="20.85546875" style="63" bestFit="1" customWidth="1"/>
    <col min="3845" max="3845" width="25" style="63" bestFit="1" customWidth="1"/>
    <col min="3846" max="3846" width="26.28515625" style="63" bestFit="1" customWidth="1"/>
    <col min="3847" max="4096" width="9.140625" style="63"/>
    <col min="4097" max="4097" width="15" style="63" customWidth="1"/>
    <col min="4098" max="4099" width="9.140625" style="63"/>
    <col min="4100" max="4100" width="20.85546875" style="63" bestFit="1" customWidth="1"/>
    <col min="4101" max="4101" width="25" style="63" bestFit="1" customWidth="1"/>
    <col min="4102" max="4102" width="26.28515625" style="63" bestFit="1" customWidth="1"/>
    <col min="4103" max="4352" width="9.140625" style="63"/>
    <col min="4353" max="4353" width="15" style="63" customWidth="1"/>
    <col min="4354" max="4355" width="9.140625" style="63"/>
    <col min="4356" max="4356" width="20.85546875" style="63" bestFit="1" customWidth="1"/>
    <col min="4357" max="4357" width="25" style="63" bestFit="1" customWidth="1"/>
    <col min="4358" max="4358" width="26.28515625" style="63" bestFit="1" customWidth="1"/>
    <col min="4359" max="4608" width="9.140625" style="63"/>
    <col min="4609" max="4609" width="15" style="63" customWidth="1"/>
    <col min="4610" max="4611" width="9.140625" style="63"/>
    <col min="4612" max="4612" width="20.85546875" style="63" bestFit="1" customWidth="1"/>
    <col min="4613" max="4613" width="25" style="63" bestFit="1" customWidth="1"/>
    <col min="4614" max="4614" width="26.28515625" style="63" bestFit="1" customWidth="1"/>
    <col min="4615" max="4864" width="9.140625" style="63"/>
    <col min="4865" max="4865" width="15" style="63" customWidth="1"/>
    <col min="4866" max="4867" width="9.140625" style="63"/>
    <col min="4868" max="4868" width="20.85546875" style="63" bestFit="1" customWidth="1"/>
    <col min="4869" max="4869" width="25" style="63" bestFit="1" customWidth="1"/>
    <col min="4870" max="4870" width="26.28515625" style="63" bestFit="1" customWidth="1"/>
    <col min="4871" max="5120" width="9.140625" style="63"/>
    <col min="5121" max="5121" width="15" style="63" customWidth="1"/>
    <col min="5122" max="5123" width="9.140625" style="63"/>
    <col min="5124" max="5124" width="20.85546875" style="63" bestFit="1" customWidth="1"/>
    <col min="5125" max="5125" width="25" style="63" bestFit="1" customWidth="1"/>
    <col min="5126" max="5126" width="26.28515625" style="63" bestFit="1" customWidth="1"/>
    <col min="5127" max="5376" width="9.140625" style="63"/>
    <col min="5377" max="5377" width="15" style="63" customWidth="1"/>
    <col min="5378" max="5379" width="9.140625" style="63"/>
    <col min="5380" max="5380" width="20.85546875" style="63" bestFit="1" customWidth="1"/>
    <col min="5381" max="5381" width="25" style="63" bestFit="1" customWidth="1"/>
    <col min="5382" max="5382" width="26.28515625" style="63" bestFit="1" customWidth="1"/>
    <col min="5383" max="5632" width="9.140625" style="63"/>
    <col min="5633" max="5633" width="15" style="63" customWidth="1"/>
    <col min="5634" max="5635" width="9.140625" style="63"/>
    <col min="5636" max="5636" width="20.85546875" style="63" bestFit="1" customWidth="1"/>
    <col min="5637" max="5637" width="25" style="63" bestFit="1" customWidth="1"/>
    <col min="5638" max="5638" width="26.28515625" style="63" bestFit="1" customWidth="1"/>
    <col min="5639" max="5888" width="9.140625" style="63"/>
    <col min="5889" max="5889" width="15" style="63" customWidth="1"/>
    <col min="5890" max="5891" width="9.140625" style="63"/>
    <col min="5892" max="5892" width="20.85546875" style="63" bestFit="1" customWidth="1"/>
    <col min="5893" max="5893" width="25" style="63" bestFit="1" customWidth="1"/>
    <col min="5894" max="5894" width="26.28515625" style="63" bestFit="1" customWidth="1"/>
    <col min="5895" max="6144" width="9.140625" style="63"/>
    <col min="6145" max="6145" width="15" style="63" customWidth="1"/>
    <col min="6146" max="6147" width="9.140625" style="63"/>
    <col min="6148" max="6148" width="20.85546875" style="63" bestFit="1" customWidth="1"/>
    <col min="6149" max="6149" width="25" style="63" bestFit="1" customWidth="1"/>
    <col min="6150" max="6150" width="26.28515625" style="63" bestFit="1" customWidth="1"/>
    <col min="6151" max="6400" width="9.140625" style="63"/>
    <col min="6401" max="6401" width="15" style="63" customWidth="1"/>
    <col min="6402" max="6403" width="9.140625" style="63"/>
    <col min="6404" max="6404" width="20.85546875" style="63" bestFit="1" customWidth="1"/>
    <col min="6405" max="6405" width="25" style="63" bestFit="1" customWidth="1"/>
    <col min="6406" max="6406" width="26.28515625" style="63" bestFit="1" customWidth="1"/>
    <col min="6407" max="6656" width="9.140625" style="63"/>
    <col min="6657" max="6657" width="15" style="63" customWidth="1"/>
    <col min="6658" max="6659" width="9.140625" style="63"/>
    <col min="6660" max="6660" width="20.85546875" style="63" bestFit="1" customWidth="1"/>
    <col min="6661" max="6661" width="25" style="63" bestFit="1" customWidth="1"/>
    <col min="6662" max="6662" width="26.28515625" style="63" bestFit="1" customWidth="1"/>
    <col min="6663" max="6912" width="9.140625" style="63"/>
    <col min="6913" max="6913" width="15" style="63" customWidth="1"/>
    <col min="6914" max="6915" width="9.140625" style="63"/>
    <col min="6916" max="6916" width="20.85546875" style="63" bestFit="1" customWidth="1"/>
    <col min="6917" max="6917" width="25" style="63" bestFit="1" customWidth="1"/>
    <col min="6918" max="6918" width="26.28515625" style="63" bestFit="1" customWidth="1"/>
    <col min="6919" max="7168" width="9.140625" style="63"/>
    <col min="7169" max="7169" width="15" style="63" customWidth="1"/>
    <col min="7170" max="7171" width="9.140625" style="63"/>
    <col min="7172" max="7172" width="20.85546875" style="63" bestFit="1" customWidth="1"/>
    <col min="7173" max="7173" width="25" style="63" bestFit="1" customWidth="1"/>
    <col min="7174" max="7174" width="26.28515625" style="63" bestFit="1" customWidth="1"/>
    <col min="7175" max="7424" width="9.140625" style="63"/>
    <col min="7425" max="7425" width="15" style="63" customWidth="1"/>
    <col min="7426" max="7427" width="9.140625" style="63"/>
    <col min="7428" max="7428" width="20.85546875" style="63" bestFit="1" customWidth="1"/>
    <col min="7429" max="7429" width="25" style="63" bestFit="1" customWidth="1"/>
    <col min="7430" max="7430" width="26.28515625" style="63" bestFit="1" customWidth="1"/>
    <col min="7431" max="7680" width="9.140625" style="63"/>
    <col min="7681" max="7681" width="15" style="63" customWidth="1"/>
    <col min="7682" max="7683" width="9.140625" style="63"/>
    <col min="7684" max="7684" width="20.85546875" style="63" bestFit="1" customWidth="1"/>
    <col min="7685" max="7685" width="25" style="63" bestFit="1" customWidth="1"/>
    <col min="7686" max="7686" width="26.28515625" style="63" bestFit="1" customWidth="1"/>
    <col min="7687" max="7936" width="9.140625" style="63"/>
    <col min="7937" max="7937" width="15" style="63" customWidth="1"/>
    <col min="7938" max="7939" width="9.140625" style="63"/>
    <col min="7940" max="7940" width="20.85546875" style="63" bestFit="1" customWidth="1"/>
    <col min="7941" max="7941" width="25" style="63" bestFit="1" customWidth="1"/>
    <col min="7942" max="7942" width="26.28515625" style="63" bestFit="1" customWidth="1"/>
    <col min="7943" max="8192" width="9.140625" style="63"/>
    <col min="8193" max="8193" width="15" style="63" customWidth="1"/>
    <col min="8194" max="8195" width="9.140625" style="63"/>
    <col min="8196" max="8196" width="20.85546875" style="63" bestFit="1" customWidth="1"/>
    <col min="8197" max="8197" width="25" style="63" bestFit="1" customWidth="1"/>
    <col min="8198" max="8198" width="26.28515625" style="63" bestFit="1" customWidth="1"/>
    <col min="8199" max="8448" width="9.140625" style="63"/>
    <col min="8449" max="8449" width="15" style="63" customWidth="1"/>
    <col min="8450" max="8451" width="9.140625" style="63"/>
    <col min="8452" max="8452" width="20.85546875" style="63" bestFit="1" customWidth="1"/>
    <col min="8453" max="8453" width="25" style="63" bestFit="1" customWidth="1"/>
    <col min="8454" max="8454" width="26.28515625" style="63" bestFit="1" customWidth="1"/>
    <col min="8455" max="8704" width="9.140625" style="63"/>
    <col min="8705" max="8705" width="15" style="63" customWidth="1"/>
    <col min="8706" max="8707" width="9.140625" style="63"/>
    <col min="8708" max="8708" width="20.85546875" style="63" bestFit="1" customWidth="1"/>
    <col min="8709" max="8709" width="25" style="63" bestFit="1" customWidth="1"/>
    <col min="8710" max="8710" width="26.28515625" style="63" bestFit="1" customWidth="1"/>
    <col min="8711" max="8960" width="9.140625" style="63"/>
    <col min="8961" max="8961" width="15" style="63" customWidth="1"/>
    <col min="8962" max="8963" width="9.140625" style="63"/>
    <col min="8964" max="8964" width="20.85546875" style="63" bestFit="1" customWidth="1"/>
    <col min="8965" max="8965" width="25" style="63" bestFit="1" customWidth="1"/>
    <col min="8966" max="8966" width="26.28515625" style="63" bestFit="1" customWidth="1"/>
    <col min="8967" max="9216" width="9.140625" style="63"/>
    <col min="9217" max="9217" width="15" style="63" customWidth="1"/>
    <col min="9218" max="9219" width="9.140625" style="63"/>
    <col min="9220" max="9220" width="20.85546875" style="63" bestFit="1" customWidth="1"/>
    <col min="9221" max="9221" width="25" style="63" bestFit="1" customWidth="1"/>
    <col min="9222" max="9222" width="26.28515625" style="63" bestFit="1" customWidth="1"/>
    <col min="9223" max="9472" width="9.140625" style="63"/>
    <col min="9473" max="9473" width="15" style="63" customWidth="1"/>
    <col min="9474" max="9475" width="9.140625" style="63"/>
    <col min="9476" max="9476" width="20.85546875" style="63" bestFit="1" customWidth="1"/>
    <col min="9477" max="9477" width="25" style="63" bestFit="1" customWidth="1"/>
    <col min="9478" max="9478" width="26.28515625" style="63" bestFit="1" customWidth="1"/>
    <col min="9479" max="9728" width="9.140625" style="63"/>
    <col min="9729" max="9729" width="15" style="63" customWidth="1"/>
    <col min="9730" max="9731" width="9.140625" style="63"/>
    <col min="9732" max="9732" width="20.85546875" style="63" bestFit="1" customWidth="1"/>
    <col min="9733" max="9733" width="25" style="63" bestFit="1" customWidth="1"/>
    <col min="9734" max="9734" width="26.28515625" style="63" bestFit="1" customWidth="1"/>
    <col min="9735" max="9984" width="9.140625" style="63"/>
    <col min="9985" max="9985" width="15" style="63" customWidth="1"/>
    <col min="9986" max="9987" width="9.140625" style="63"/>
    <col min="9988" max="9988" width="20.85546875" style="63" bestFit="1" customWidth="1"/>
    <col min="9989" max="9989" width="25" style="63" bestFit="1" customWidth="1"/>
    <col min="9990" max="9990" width="26.28515625" style="63" bestFit="1" customWidth="1"/>
    <col min="9991" max="10240" width="9.140625" style="63"/>
    <col min="10241" max="10241" width="15" style="63" customWidth="1"/>
    <col min="10242" max="10243" width="9.140625" style="63"/>
    <col min="10244" max="10244" width="20.85546875" style="63" bestFit="1" customWidth="1"/>
    <col min="10245" max="10245" width="25" style="63" bestFit="1" customWidth="1"/>
    <col min="10246" max="10246" width="26.28515625" style="63" bestFit="1" customWidth="1"/>
    <col min="10247" max="10496" width="9.140625" style="63"/>
    <col min="10497" max="10497" width="15" style="63" customWidth="1"/>
    <col min="10498" max="10499" width="9.140625" style="63"/>
    <col min="10500" max="10500" width="20.85546875" style="63" bestFit="1" customWidth="1"/>
    <col min="10501" max="10501" width="25" style="63" bestFit="1" customWidth="1"/>
    <col min="10502" max="10502" width="26.28515625" style="63" bestFit="1" customWidth="1"/>
    <col min="10503" max="10752" width="9.140625" style="63"/>
    <col min="10753" max="10753" width="15" style="63" customWidth="1"/>
    <col min="10754" max="10755" width="9.140625" style="63"/>
    <col min="10756" max="10756" width="20.85546875" style="63" bestFit="1" customWidth="1"/>
    <col min="10757" max="10757" width="25" style="63" bestFit="1" customWidth="1"/>
    <col min="10758" max="10758" width="26.28515625" style="63" bestFit="1" customWidth="1"/>
    <col min="10759" max="11008" width="9.140625" style="63"/>
    <col min="11009" max="11009" width="15" style="63" customWidth="1"/>
    <col min="11010" max="11011" width="9.140625" style="63"/>
    <col min="11012" max="11012" width="20.85546875" style="63" bestFit="1" customWidth="1"/>
    <col min="11013" max="11013" width="25" style="63" bestFit="1" customWidth="1"/>
    <col min="11014" max="11014" width="26.28515625" style="63" bestFit="1" customWidth="1"/>
    <col min="11015" max="11264" width="9.140625" style="63"/>
    <col min="11265" max="11265" width="15" style="63" customWidth="1"/>
    <col min="11266" max="11267" width="9.140625" style="63"/>
    <col min="11268" max="11268" width="20.85546875" style="63" bestFit="1" customWidth="1"/>
    <col min="11269" max="11269" width="25" style="63" bestFit="1" customWidth="1"/>
    <col min="11270" max="11270" width="26.28515625" style="63" bestFit="1" customWidth="1"/>
    <col min="11271" max="11520" width="9.140625" style="63"/>
    <col min="11521" max="11521" width="15" style="63" customWidth="1"/>
    <col min="11522" max="11523" width="9.140625" style="63"/>
    <col min="11524" max="11524" width="20.85546875" style="63" bestFit="1" customWidth="1"/>
    <col min="11525" max="11525" width="25" style="63" bestFit="1" customWidth="1"/>
    <col min="11526" max="11526" width="26.28515625" style="63" bestFit="1" customWidth="1"/>
    <col min="11527" max="11776" width="9.140625" style="63"/>
    <col min="11777" max="11777" width="15" style="63" customWidth="1"/>
    <col min="11778" max="11779" width="9.140625" style="63"/>
    <col min="11780" max="11780" width="20.85546875" style="63" bestFit="1" customWidth="1"/>
    <col min="11781" max="11781" width="25" style="63" bestFit="1" customWidth="1"/>
    <col min="11782" max="11782" width="26.28515625" style="63" bestFit="1" customWidth="1"/>
    <col min="11783" max="12032" width="9.140625" style="63"/>
    <col min="12033" max="12033" width="15" style="63" customWidth="1"/>
    <col min="12034" max="12035" width="9.140625" style="63"/>
    <col min="12036" max="12036" width="20.85546875" style="63" bestFit="1" customWidth="1"/>
    <col min="12037" max="12037" width="25" style="63" bestFit="1" customWidth="1"/>
    <col min="12038" max="12038" width="26.28515625" style="63" bestFit="1" customWidth="1"/>
    <col min="12039" max="12288" width="9.140625" style="63"/>
    <col min="12289" max="12289" width="15" style="63" customWidth="1"/>
    <col min="12290" max="12291" width="9.140625" style="63"/>
    <col min="12292" max="12292" width="20.85546875" style="63" bestFit="1" customWidth="1"/>
    <col min="12293" max="12293" width="25" style="63" bestFit="1" customWidth="1"/>
    <col min="12294" max="12294" width="26.28515625" style="63" bestFit="1" customWidth="1"/>
    <col min="12295" max="12544" width="9.140625" style="63"/>
    <col min="12545" max="12545" width="15" style="63" customWidth="1"/>
    <col min="12546" max="12547" width="9.140625" style="63"/>
    <col min="12548" max="12548" width="20.85546875" style="63" bestFit="1" customWidth="1"/>
    <col min="12549" max="12549" width="25" style="63" bestFit="1" customWidth="1"/>
    <col min="12550" max="12550" width="26.28515625" style="63" bestFit="1" customWidth="1"/>
    <col min="12551" max="12800" width="9.140625" style="63"/>
    <col min="12801" max="12801" width="15" style="63" customWidth="1"/>
    <col min="12802" max="12803" width="9.140625" style="63"/>
    <col min="12804" max="12804" width="20.85546875" style="63" bestFit="1" customWidth="1"/>
    <col min="12805" max="12805" width="25" style="63" bestFit="1" customWidth="1"/>
    <col min="12806" max="12806" width="26.28515625" style="63" bestFit="1" customWidth="1"/>
    <col min="12807" max="13056" width="9.140625" style="63"/>
    <col min="13057" max="13057" width="15" style="63" customWidth="1"/>
    <col min="13058" max="13059" width="9.140625" style="63"/>
    <col min="13060" max="13060" width="20.85546875" style="63" bestFit="1" customWidth="1"/>
    <col min="13061" max="13061" width="25" style="63" bestFit="1" customWidth="1"/>
    <col min="13062" max="13062" width="26.28515625" style="63" bestFit="1" customWidth="1"/>
    <col min="13063" max="13312" width="9.140625" style="63"/>
    <col min="13313" max="13313" width="15" style="63" customWidth="1"/>
    <col min="13314" max="13315" width="9.140625" style="63"/>
    <col min="13316" max="13316" width="20.85546875" style="63" bestFit="1" customWidth="1"/>
    <col min="13317" max="13317" width="25" style="63" bestFit="1" customWidth="1"/>
    <col min="13318" max="13318" width="26.28515625" style="63" bestFit="1" customWidth="1"/>
    <col min="13319" max="13568" width="9.140625" style="63"/>
    <col min="13569" max="13569" width="15" style="63" customWidth="1"/>
    <col min="13570" max="13571" width="9.140625" style="63"/>
    <col min="13572" max="13572" width="20.85546875" style="63" bestFit="1" customWidth="1"/>
    <col min="13573" max="13573" width="25" style="63" bestFit="1" customWidth="1"/>
    <col min="13574" max="13574" width="26.28515625" style="63" bestFit="1" customWidth="1"/>
    <col min="13575" max="13824" width="9.140625" style="63"/>
    <col min="13825" max="13825" width="15" style="63" customWidth="1"/>
    <col min="13826" max="13827" width="9.140625" style="63"/>
    <col min="13828" max="13828" width="20.85546875" style="63" bestFit="1" customWidth="1"/>
    <col min="13829" max="13829" width="25" style="63" bestFit="1" customWidth="1"/>
    <col min="13830" max="13830" width="26.28515625" style="63" bestFit="1" customWidth="1"/>
    <col min="13831" max="14080" width="9.140625" style="63"/>
    <col min="14081" max="14081" width="15" style="63" customWidth="1"/>
    <col min="14082" max="14083" width="9.140625" style="63"/>
    <col min="14084" max="14084" width="20.85546875" style="63" bestFit="1" customWidth="1"/>
    <col min="14085" max="14085" width="25" style="63" bestFit="1" customWidth="1"/>
    <col min="14086" max="14086" width="26.28515625" style="63" bestFit="1" customWidth="1"/>
    <col min="14087" max="14336" width="9.140625" style="63"/>
    <col min="14337" max="14337" width="15" style="63" customWidth="1"/>
    <col min="14338" max="14339" width="9.140625" style="63"/>
    <col min="14340" max="14340" width="20.85546875" style="63" bestFit="1" customWidth="1"/>
    <col min="14341" max="14341" width="25" style="63" bestFit="1" customWidth="1"/>
    <col min="14342" max="14342" width="26.28515625" style="63" bestFit="1" customWidth="1"/>
    <col min="14343" max="14592" width="9.140625" style="63"/>
    <col min="14593" max="14593" width="15" style="63" customWidth="1"/>
    <col min="14594" max="14595" width="9.140625" style="63"/>
    <col min="14596" max="14596" width="20.85546875" style="63" bestFit="1" customWidth="1"/>
    <col min="14597" max="14597" width="25" style="63" bestFit="1" customWidth="1"/>
    <col min="14598" max="14598" width="26.28515625" style="63" bestFit="1" customWidth="1"/>
    <col min="14599" max="14848" width="9.140625" style="63"/>
    <col min="14849" max="14849" width="15" style="63" customWidth="1"/>
    <col min="14850" max="14851" width="9.140625" style="63"/>
    <col min="14852" max="14852" width="20.85546875" style="63" bestFit="1" customWidth="1"/>
    <col min="14853" max="14853" width="25" style="63" bestFit="1" customWidth="1"/>
    <col min="14854" max="14854" width="26.28515625" style="63" bestFit="1" customWidth="1"/>
    <col min="14855" max="15104" width="9.140625" style="63"/>
    <col min="15105" max="15105" width="15" style="63" customWidth="1"/>
    <col min="15106" max="15107" width="9.140625" style="63"/>
    <col min="15108" max="15108" width="20.85546875" style="63" bestFit="1" customWidth="1"/>
    <col min="15109" max="15109" width="25" style="63" bestFit="1" customWidth="1"/>
    <col min="15110" max="15110" width="26.28515625" style="63" bestFit="1" customWidth="1"/>
    <col min="15111" max="15360" width="9.140625" style="63"/>
    <col min="15361" max="15361" width="15" style="63" customWidth="1"/>
    <col min="15362" max="15363" width="9.140625" style="63"/>
    <col min="15364" max="15364" width="20.85546875" style="63" bestFit="1" customWidth="1"/>
    <col min="15365" max="15365" width="25" style="63" bestFit="1" customWidth="1"/>
    <col min="15366" max="15366" width="26.28515625" style="63" bestFit="1" customWidth="1"/>
    <col min="15367" max="15616" width="9.140625" style="63"/>
    <col min="15617" max="15617" width="15" style="63" customWidth="1"/>
    <col min="15618" max="15619" width="9.140625" style="63"/>
    <col min="15620" max="15620" width="20.85546875" style="63" bestFit="1" customWidth="1"/>
    <col min="15621" max="15621" width="25" style="63" bestFit="1" customWidth="1"/>
    <col min="15622" max="15622" width="26.28515625" style="63" bestFit="1" customWidth="1"/>
    <col min="15623" max="15872" width="9.140625" style="63"/>
    <col min="15873" max="15873" width="15" style="63" customWidth="1"/>
    <col min="15874" max="15875" width="9.140625" style="63"/>
    <col min="15876" max="15876" width="20.85546875" style="63" bestFit="1" customWidth="1"/>
    <col min="15877" max="15877" width="25" style="63" bestFit="1" customWidth="1"/>
    <col min="15878" max="15878" width="26.28515625" style="63" bestFit="1" customWidth="1"/>
    <col min="15879" max="16128" width="9.140625" style="63"/>
    <col min="16129" max="16129" width="15" style="63" customWidth="1"/>
    <col min="16130" max="16131" width="9.140625" style="63"/>
    <col min="16132" max="16132" width="20.85546875" style="63" bestFit="1" customWidth="1"/>
    <col min="16133" max="16133" width="25" style="63" bestFit="1" customWidth="1"/>
    <col min="16134" max="16134" width="26.28515625" style="63" bestFit="1" customWidth="1"/>
    <col min="16135" max="16384" width="9.140625" style="63"/>
  </cols>
  <sheetData>
    <row r="1" spans="1:10" ht="14.45" thickBot="1">
      <c r="A1" s="721" t="s">
        <v>230</v>
      </c>
      <c r="B1" s="722"/>
      <c r="C1" s="722"/>
      <c r="D1" s="722"/>
      <c r="E1" s="722"/>
      <c r="F1" s="723"/>
      <c r="G1" s="62"/>
      <c r="H1" s="62"/>
    </row>
    <row r="2" spans="1:10">
      <c r="A2" s="724" t="s">
        <v>231</v>
      </c>
      <c r="B2" s="724" t="s">
        <v>232</v>
      </c>
      <c r="C2" s="724" t="s">
        <v>233</v>
      </c>
      <c r="D2" s="724" t="s">
        <v>234</v>
      </c>
      <c r="E2" s="724" t="s">
        <v>235</v>
      </c>
      <c r="F2" s="724" t="s">
        <v>236</v>
      </c>
      <c r="G2" s="62"/>
      <c r="H2" s="62"/>
    </row>
    <row r="3" spans="1:10" ht="13.9" thickBot="1">
      <c r="A3" s="725"/>
      <c r="B3" s="725"/>
      <c r="C3" s="725"/>
      <c r="D3" s="725"/>
      <c r="E3" s="725"/>
      <c r="F3" s="725"/>
      <c r="G3" s="62"/>
      <c r="H3" s="62"/>
    </row>
    <row r="4" spans="1:10" ht="27" thickBot="1">
      <c r="A4" s="64" t="s">
        <v>237</v>
      </c>
      <c r="B4" s="65" t="s">
        <v>238</v>
      </c>
      <c r="C4" s="65">
        <v>1</v>
      </c>
      <c r="D4" s="66">
        <v>1990</v>
      </c>
      <c r="E4" s="66">
        <f>D4*C4</f>
        <v>1990</v>
      </c>
      <c r="F4" s="67">
        <f>E4/H5</f>
        <v>165.83333333333334</v>
      </c>
      <c r="G4" s="62"/>
      <c r="H4" s="68" t="s">
        <v>200</v>
      </c>
    </row>
    <row r="5" spans="1:10" ht="13.9" thickBot="1">
      <c r="A5" s="715" t="s">
        <v>239</v>
      </c>
      <c r="B5" s="716"/>
      <c r="C5" s="717"/>
      <c r="D5" s="718" t="s">
        <v>240</v>
      </c>
      <c r="E5" s="717"/>
      <c r="F5" s="69">
        <f>F4/6</f>
        <v>27.638888888888889</v>
      </c>
      <c r="G5" s="70"/>
      <c r="H5" s="68">
        <v>12</v>
      </c>
      <c r="I5" s="719"/>
      <c r="J5" s="720"/>
    </row>
  </sheetData>
  <mergeCells count="10">
    <mergeCell ref="A5:C5"/>
    <mergeCell ref="D5:E5"/>
    <mergeCell ref="I5:J5"/>
    <mergeCell ref="A1:F1"/>
    <mergeCell ref="A2:A3"/>
    <mergeCell ref="B2:B3"/>
    <mergeCell ref="C2:C3"/>
    <mergeCell ref="D2:D3"/>
    <mergeCell ref="E2:E3"/>
    <mergeCell ref="F2:F3"/>
  </mergeCells>
  <pageMargins left="0.511811024" right="0.511811024" top="1.5111458333333334" bottom="1.2886458333333333" header="0.31496062000000002" footer="0.31496062000000002"/>
  <pageSetup paperSize="9" scale="89" orientation="portrait" r:id="rId1"/>
  <headerFooter>
    <oddHeader>&amp;C&amp;G</oddHeader>
    <oddFooter xml:space="preserve">&amp;LCNPJ: 08.247.960/0001-62
Fone: (61) 3363-7575 – (61) 3052-2579
comercial@realdp.com.br
&amp;RCF/DF: 07.478.593/001-20
SIBS QD. 01 – CONJ B – LOTE 16
CEP: 71.736-102
NÚCLEO BANDEIRANTE – BRASÍLIA - DF
</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79"/>
  <sheetViews>
    <sheetView view="pageBreakPreview" topLeftCell="A61" zoomScaleNormal="100" zoomScaleSheetLayoutView="100" workbookViewId="0">
      <selection activeCell="B69" sqref="A68:B69"/>
    </sheetView>
  </sheetViews>
  <sheetFormatPr defaultRowHeight="13.15"/>
  <cols>
    <col min="1" max="1" width="6" customWidth="1"/>
    <col min="2" max="2" width="67.140625" customWidth="1"/>
    <col min="3" max="3" width="15.140625" customWidth="1"/>
    <col min="4" max="4" width="8.140625" customWidth="1"/>
    <col min="5" max="5" width="12.140625" customWidth="1"/>
    <col min="6" max="6" width="11.85546875" customWidth="1"/>
    <col min="7" max="7" width="14.85546875" customWidth="1"/>
    <col min="8" max="8" width="16.140625" customWidth="1"/>
    <col min="9" max="9" width="16" customWidth="1"/>
  </cols>
  <sheetData>
    <row r="1" spans="1:9" ht="13.9" thickBot="1">
      <c r="A1" s="726" t="s">
        <v>241</v>
      </c>
      <c r="B1" s="727"/>
      <c r="C1" s="727"/>
      <c r="D1" s="727"/>
      <c r="E1" s="727"/>
      <c r="F1" s="727"/>
      <c r="G1" s="727"/>
      <c r="H1" s="727"/>
      <c r="I1" s="728"/>
    </row>
    <row r="2" spans="1:9" ht="56.25" customHeight="1" thickBot="1">
      <c r="A2" s="729" t="s">
        <v>242</v>
      </c>
      <c r="B2" s="732" t="s">
        <v>243</v>
      </c>
      <c r="C2" s="735" t="s">
        <v>244</v>
      </c>
      <c r="D2" s="735" t="s">
        <v>245</v>
      </c>
      <c r="E2" s="735" t="s">
        <v>246</v>
      </c>
      <c r="F2" s="71" t="s">
        <v>247</v>
      </c>
      <c r="G2" s="735" t="s">
        <v>248</v>
      </c>
      <c r="H2" s="735" t="s">
        <v>249</v>
      </c>
      <c r="I2" s="735" t="s">
        <v>250</v>
      </c>
    </row>
    <row r="3" spans="1:9" ht="13.9" thickBot="1">
      <c r="A3" s="730"/>
      <c r="B3" s="733"/>
      <c r="C3" s="736"/>
      <c r="D3" s="737"/>
      <c r="E3" s="737"/>
      <c r="F3" s="72">
        <f>E79</f>
        <v>0.23720116618075782</v>
      </c>
      <c r="G3" s="737"/>
      <c r="H3" s="737"/>
      <c r="I3" s="736"/>
    </row>
    <row r="4" spans="1:9" ht="13.9" thickBot="1">
      <c r="A4" s="731"/>
      <c r="B4" s="734"/>
      <c r="C4" s="737"/>
      <c r="D4" s="73" t="s">
        <v>52</v>
      </c>
      <c r="E4" s="73" t="s">
        <v>55</v>
      </c>
      <c r="F4" s="73" t="s">
        <v>58</v>
      </c>
      <c r="G4" s="73" t="s">
        <v>251</v>
      </c>
      <c r="H4" s="73" t="s">
        <v>252</v>
      </c>
      <c r="I4" s="737"/>
    </row>
    <row r="5" spans="1:9">
      <c r="A5" s="74">
        <v>1</v>
      </c>
      <c r="B5" s="75" t="s">
        <v>253</v>
      </c>
      <c r="C5" s="76" t="s">
        <v>254</v>
      </c>
      <c r="D5" s="77">
        <v>900</v>
      </c>
      <c r="E5" s="78">
        <v>14.08</v>
      </c>
      <c r="F5" s="79">
        <f>E5*F3</f>
        <v>3.3397924198250699</v>
      </c>
      <c r="G5" s="80">
        <f>E5+F5</f>
        <v>17.419792419825072</v>
      </c>
      <c r="H5" s="80">
        <f>G5*D5</f>
        <v>15677.813177842565</v>
      </c>
      <c r="I5" s="80">
        <f>D5*E5</f>
        <v>12672</v>
      </c>
    </row>
    <row r="6" spans="1:9">
      <c r="A6" s="74">
        <v>2</v>
      </c>
      <c r="B6" s="75" t="s">
        <v>255</v>
      </c>
      <c r="C6" s="76" t="s">
        <v>256</v>
      </c>
      <c r="D6" s="77">
        <v>115</v>
      </c>
      <c r="E6" s="78">
        <v>1.88</v>
      </c>
      <c r="F6" s="79">
        <f>E6*F3</f>
        <v>0.44593819241982469</v>
      </c>
      <c r="G6" s="80">
        <f t="shared" ref="G6:G9" si="0">E6+F6</f>
        <v>2.3259381924198248</v>
      </c>
      <c r="H6" s="80">
        <f t="shared" ref="H6:H9" si="1">G6*D6</f>
        <v>267.48289212827984</v>
      </c>
      <c r="I6" s="80">
        <f t="shared" ref="I6:I9" si="2">D6*E6</f>
        <v>216.2</v>
      </c>
    </row>
    <row r="7" spans="1:9" ht="91.5" customHeight="1">
      <c r="A7" s="74">
        <v>3</v>
      </c>
      <c r="B7" s="75" t="s">
        <v>257</v>
      </c>
      <c r="C7" s="76" t="s">
        <v>258</v>
      </c>
      <c r="D7" s="81">
        <v>4000</v>
      </c>
      <c r="E7" s="78">
        <v>37.07</v>
      </c>
      <c r="F7" s="79">
        <f>E7*F3</f>
        <v>8.7930472303206919</v>
      </c>
      <c r="G7" s="80">
        <f t="shared" si="0"/>
        <v>45.863047230320689</v>
      </c>
      <c r="H7" s="80">
        <f t="shared" si="1"/>
        <v>183452.18892128277</v>
      </c>
      <c r="I7" s="80">
        <f t="shared" si="2"/>
        <v>148280</v>
      </c>
    </row>
    <row r="8" spans="1:9" ht="66">
      <c r="A8" s="74">
        <v>4</v>
      </c>
      <c r="B8" s="75" t="s">
        <v>259</v>
      </c>
      <c r="C8" s="76" t="s">
        <v>258</v>
      </c>
      <c r="D8" s="77">
        <v>200</v>
      </c>
      <c r="E8" s="78">
        <v>15.95</v>
      </c>
      <c r="F8" s="79">
        <f>E8*F3</f>
        <v>3.783358600583087</v>
      </c>
      <c r="G8" s="80">
        <f t="shared" si="0"/>
        <v>19.733358600583088</v>
      </c>
      <c r="H8" s="80">
        <f t="shared" si="1"/>
        <v>3946.6717201166175</v>
      </c>
      <c r="I8" s="80">
        <f t="shared" si="2"/>
        <v>3190</v>
      </c>
    </row>
    <row r="9" spans="1:9" ht="39.6">
      <c r="A9" s="74">
        <v>5</v>
      </c>
      <c r="B9" s="75" t="s">
        <v>260</v>
      </c>
      <c r="C9" s="82" t="s">
        <v>261</v>
      </c>
      <c r="D9" s="81">
        <v>6000</v>
      </c>
      <c r="E9" s="78">
        <v>4.75</v>
      </c>
      <c r="F9" s="79">
        <f>E9*F3</f>
        <v>1.1267055393585996</v>
      </c>
      <c r="G9" s="80">
        <f t="shared" si="0"/>
        <v>5.8767055393585999</v>
      </c>
      <c r="H9" s="80">
        <f t="shared" si="1"/>
        <v>35260.233236151602</v>
      </c>
      <c r="I9" s="80">
        <f t="shared" si="2"/>
        <v>28500</v>
      </c>
    </row>
    <row r="10" spans="1:9" ht="14.45">
      <c r="A10" s="738" t="s">
        <v>262</v>
      </c>
      <c r="B10" s="739"/>
      <c r="C10" s="739"/>
      <c r="D10" s="739"/>
      <c r="E10" s="739"/>
      <c r="F10" s="739"/>
      <c r="G10" s="740"/>
      <c r="H10" s="83">
        <f>SUM(H5:H9)</f>
        <v>238604.38994752182</v>
      </c>
      <c r="I10" s="84">
        <f>SUM(I5:I9)</f>
        <v>192858.2</v>
      </c>
    </row>
    <row r="11" spans="1:9" ht="13.9" thickBot="1"/>
    <row r="12" spans="1:9" ht="29.45" thickBot="1">
      <c r="A12" s="729" t="s">
        <v>242</v>
      </c>
      <c r="B12" s="732" t="s">
        <v>263</v>
      </c>
      <c r="C12" s="735" t="s">
        <v>244</v>
      </c>
      <c r="D12" s="735" t="s">
        <v>245</v>
      </c>
      <c r="E12" s="735" t="s">
        <v>246</v>
      </c>
      <c r="F12" s="71" t="s">
        <v>247</v>
      </c>
      <c r="G12" s="735" t="s">
        <v>248</v>
      </c>
      <c r="H12" s="735" t="s">
        <v>249</v>
      </c>
      <c r="I12" s="735" t="s">
        <v>250</v>
      </c>
    </row>
    <row r="13" spans="1:9" ht="13.9" thickBot="1">
      <c r="A13" s="730"/>
      <c r="B13" s="733"/>
      <c r="C13" s="736"/>
      <c r="D13" s="737"/>
      <c r="E13" s="737"/>
      <c r="F13" s="72">
        <f>E79</f>
        <v>0.23720116618075782</v>
      </c>
      <c r="G13" s="737"/>
      <c r="H13" s="737"/>
      <c r="I13" s="736"/>
    </row>
    <row r="14" spans="1:9" ht="13.9" thickBot="1">
      <c r="A14" s="731"/>
      <c r="B14" s="734"/>
      <c r="C14" s="737"/>
      <c r="D14" s="73" t="s">
        <v>52</v>
      </c>
      <c r="E14" s="73" t="s">
        <v>55</v>
      </c>
      <c r="F14" s="73" t="s">
        <v>58</v>
      </c>
      <c r="G14" s="73" t="s">
        <v>251</v>
      </c>
      <c r="H14" s="73" t="s">
        <v>252</v>
      </c>
      <c r="I14" s="737"/>
    </row>
    <row r="15" spans="1:9">
      <c r="A15" s="74">
        <v>6</v>
      </c>
      <c r="B15" s="75" t="s">
        <v>264</v>
      </c>
      <c r="C15" s="76" t="s">
        <v>256</v>
      </c>
      <c r="D15" s="77">
        <v>350</v>
      </c>
      <c r="E15" s="78">
        <v>2.86</v>
      </c>
      <c r="F15" s="79">
        <f>E15*F13</f>
        <v>0.67839533527696727</v>
      </c>
      <c r="G15" s="80">
        <f>E15+F15</f>
        <v>3.538395335276967</v>
      </c>
      <c r="H15" s="80">
        <f>G15*D15</f>
        <v>1238.4383673469385</v>
      </c>
      <c r="I15" s="80">
        <f>D15*E15</f>
        <v>1001</v>
      </c>
    </row>
    <row r="16" spans="1:9" ht="26.45">
      <c r="A16" s="74">
        <f>A15+1</f>
        <v>7</v>
      </c>
      <c r="B16" s="75" t="s">
        <v>265</v>
      </c>
      <c r="C16" s="76" t="s">
        <v>256</v>
      </c>
      <c r="D16" s="77">
        <v>1200</v>
      </c>
      <c r="E16" s="78">
        <v>1.63</v>
      </c>
      <c r="F16" s="79">
        <f>E16*F13</f>
        <v>0.38663790087463523</v>
      </c>
      <c r="G16" s="80">
        <f t="shared" ref="G16:G28" si="3">E16+F16</f>
        <v>2.0166379008746351</v>
      </c>
      <c r="H16" s="80">
        <f t="shared" ref="H16:H28" si="4">G16*D16</f>
        <v>2419.9654810495622</v>
      </c>
      <c r="I16" s="80">
        <f t="shared" ref="I16:I28" si="5">D16*E16</f>
        <v>1955.9999999999998</v>
      </c>
    </row>
    <row r="17" spans="1:9">
      <c r="A17" s="74">
        <f t="shared" ref="A17:A28" si="6">A16+1</f>
        <v>8</v>
      </c>
      <c r="B17" s="75" t="s">
        <v>266</v>
      </c>
      <c r="C17" s="76" t="s">
        <v>256</v>
      </c>
      <c r="D17" s="81">
        <v>240</v>
      </c>
      <c r="E17" s="78">
        <v>2.15</v>
      </c>
      <c r="F17" s="79">
        <f>E17*F13</f>
        <v>0.50998250728862926</v>
      </c>
      <c r="G17" s="80">
        <f t="shared" si="3"/>
        <v>2.6599825072886292</v>
      </c>
      <c r="H17" s="80">
        <f t="shared" si="4"/>
        <v>638.39580174927096</v>
      </c>
      <c r="I17" s="80">
        <f t="shared" si="5"/>
        <v>516</v>
      </c>
    </row>
    <row r="18" spans="1:9">
      <c r="A18" s="74">
        <f t="shared" si="6"/>
        <v>9</v>
      </c>
      <c r="B18" s="75" t="s">
        <v>267</v>
      </c>
      <c r="C18" s="76" t="s">
        <v>256</v>
      </c>
      <c r="D18" s="81">
        <v>1200</v>
      </c>
      <c r="E18" s="78">
        <v>0.77</v>
      </c>
      <c r="F18" s="79">
        <f>E18*F13</f>
        <v>0.18264489795918351</v>
      </c>
      <c r="G18" s="80">
        <f t="shared" si="3"/>
        <v>0.9526448979591835</v>
      </c>
      <c r="H18" s="80">
        <f t="shared" si="4"/>
        <v>1143.1738775510203</v>
      </c>
      <c r="I18" s="80">
        <f t="shared" si="5"/>
        <v>924</v>
      </c>
    </row>
    <row r="19" spans="1:9">
      <c r="A19" s="74">
        <f t="shared" si="6"/>
        <v>10</v>
      </c>
      <c r="B19" s="75" t="s">
        <v>268</v>
      </c>
      <c r="C19" s="76" t="s">
        <v>269</v>
      </c>
      <c r="D19" s="81">
        <v>200</v>
      </c>
      <c r="E19" s="78">
        <v>1.46</v>
      </c>
      <c r="F19" s="79">
        <f>E19*F13</f>
        <v>0.34631370262390643</v>
      </c>
      <c r="G19" s="80">
        <f t="shared" si="3"/>
        <v>1.8063137026239064</v>
      </c>
      <c r="H19" s="80">
        <f t="shared" si="4"/>
        <v>361.26274052478129</v>
      </c>
      <c r="I19" s="80">
        <f t="shared" si="5"/>
        <v>292</v>
      </c>
    </row>
    <row r="20" spans="1:9">
      <c r="A20" s="74">
        <f t="shared" si="6"/>
        <v>11</v>
      </c>
      <c r="B20" s="75" t="s">
        <v>270</v>
      </c>
      <c r="C20" s="76" t="s">
        <v>271</v>
      </c>
      <c r="D20" s="81">
        <v>36</v>
      </c>
      <c r="E20" s="78">
        <v>30.46</v>
      </c>
      <c r="F20" s="79">
        <f>E20*F13</f>
        <v>7.2251475218658836</v>
      </c>
      <c r="G20" s="80">
        <f t="shared" si="3"/>
        <v>37.685147521865886</v>
      </c>
      <c r="H20" s="80">
        <f t="shared" si="4"/>
        <v>1356.6653107871718</v>
      </c>
      <c r="I20" s="80">
        <f t="shared" si="5"/>
        <v>1096.56</v>
      </c>
    </row>
    <row r="21" spans="1:9">
      <c r="A21" s="74">
        <f t="shared" si="6"/>
        <v>12</v>
      </c>
      <c r="B21" s="75" t="s">
        <v>272</v>
      </c>
      <c r="C21" s="76" t="s">
        <v>271</v>
      </c>
      <c r="D21" s="81">
        <v>24</v>
      </c>
      <c r="E21" s="78">
        <v>16.8</v>
      </c>
      <c r="F21" s="79">
        <f>E21*F13</f>
        <v>3.9849795918367317</v>
      </c>
      <c r="G21" s="80">
        <f t="shared" si="3"/>
        <v>20.784979591836731</v>
      </c>
      <c r="H21" s="80">
        <f t="shared" si="4"/>
        <v>498.83951020408153</v>
      </c>
      <c r="I21" s="80">
        <f t="shared" si="5"/>
        <v>403.20000000000005</v>
      </c>
    </row>
    <row r="22" spans="1:9">
      <c r="A22" s="74">
        <f t="shared" si="6"/>
        <v>13</v>
      </c>
      <c r="B22" s="75" t="s">
        <v>273</v>
      </c>
      <c r="C22" s="76" t="s">
        <v>256</v>
      </c>
      <c r="D22" s="81">
        <v>300</v>
      </c>
      <c r="E22" s="78">
        <v>1.35</v>
      </c>
      <c r="F22" s="79">
        <f>E22*F13</f>
        <v>0.3202215743440231</v>
      </c>
      <c r="G22" s="80">
        <f t="shared" si="3"/>
        <v>1.6702215743440232</v>
      </c>
      <c r="H22" s="80">
        <f t="shared" si="4"/>
        <v>501.06647230320698</v>
      </c>
      <c r="I22" s="80">
        <f t="shared" si="5"/>
        <v>405</v>
      </c>
    </row>
    <row r="23" spans="1:9">
      <c r="A23" s="74">
        <f t="shared" si="6"/>
        <v>14</v>
      </c>
      <c r="B23" s="75" t="s">
        <v>274</v>
      </c>
      <c r="C23" s="76" t="s">
        <v>256</v>
      </c>
      <c r="D23" s="81">
        <v>220</v>
      </c>
      <c r="E23" s="78">
        <v>1.4</v>
      </c>
      <c r="F23" s="79">
        <f>E23*F13</f>
        <v>0.3320816326530609</v>
      </c>
      <c r="G23" s="80">
        <f t="shared" si="3"/>
        <v>1.7320816326530608</v>
      </c>
      <c r="H23" s="80">
        <f t="shared" si="4"/>
        <v>381.0579591836734</v>
      </c>
      <c r="I23" s="80">
        <f t="shared" si="5"/>
        <v>308</v>
      </c>
    </row>
    <row r="24" spans="1:9">
      <c r="A24" s="74">
        <f t="shared" si="6"/>
        <v>15</v>
      </c>
      <c r="B24" s="75" t="s">
        <v>275</v>
      </c>
      <c r="C24" s="76" t="s">
        <v>256</v>
      </c>
      <c r="D24" s="81">
        <v>25</v>
      </c>
      <c r="E24" s="78">
        <v>16.41</v>
      </c>
      <c r="F24" s="79">
        <f>E24*F13</f>
        <v>3.8924711370262357</v>
      </c>
      <c r="G24" s="80">
        <f t="shared" si="3"/>
        <v>20.302471137026235</v>
      </c>
      <c r="H24" s="80">
        <f t="shared" si="4"/>
        <v>507.56177842565586</v>
      </c>
      <c r="I24" s="80">
        <f t="shared" si="5"/>
        <v>410.25</v>
      </c>
    </row>
    <row r="25" spans="1:9" ht="26.45">
      <c r="A25" s="74">
        <f t="shared" si="6"/>
        <v>16</v>
      </c>
      <c r="B25" s="75" t="s">
        <v>276</v>
      </c>
      <c r="C25" s="76" t="s">
        <v>256</v>
      </c>
      <c r="D25" s="81">
        <v>30</v>
      </c>
      <c r="E25" s="78">
        <v>11.01</v>
      </c>
      <c r="F25" s="79">
        <f>E25*F13</f>
        <v>2.6115848396501433</v>
      </c>
      <c r="G25" s="80">
        <f t="shared" si="3"/>
        <v>13.621584839650144</v>
      </c>
      <c r="H25" s="80">
        <f t="shared" si="4"/>
        <v>408.64754518950429</v>
      </c>
      <c r="I25" s="80">
        <f t="shared" si="5"/>
        <v>330.3</v>
      </c>
    </row>
    <row r="26" spans="1:9" ht="26.45">
      <c r="A26" s="74">
        <f t="shared" si="6"/>
        <v>17</v>
      </c>
      <c r="B26" s="75" t="s">
        <v>277</v>
      </c>
      <c r="C26" s="82" t="s">
        <v>278</v>
      </c>
      <c r="D26" s="81">
        <v>4</v>
      </c>
      <c r="E26" s="78">
        <v>134.44999999999999</v>
      </c>
      <c r="F26" s="79">
        <f>E26*F13</f>
        <v>31.891696793002886</v>
      </c>
      <c r="G26" s="80">
        <f t="shared" si="3"/>
        <v>166.34169679300288</v>
      </c>
      <c r="H26" s="80">
        <f t="shared" si="4"/>
        <v>665.36678717201153</v>
      </c>
      <c r="I26" s="80">
        <f t="shared" si="5"/>
        <v>537.79999999999995</v>
      </c>
    </row>
    <row r="27" spans="1:9">
      <c r="A27" s="74">
        <f t="shared" si="6"/>
        <v>18</v>
      </c>
      <c r="B27" s="75" t="s">
        <v>279</v>
      </c>
      <c r="C27" s="76" t="s">
        <v>269</v>
      </c>
      <c r="D27" s="81">
        <v>350</v>
      </c>
      <c r="E27" s="78">
        <v>4.29</v>
      </c>
      <c r="F27" s="79">
        <f>E27*F13</f>
        <v>1.017593002915451</v>
      </c>
      <c r="G27" s="80">
        <f t="shared" si="3"/>
        <v>5.3075930029154508</v>
      </c>
      <c r="H27" s="80">
        <f t="shared" si="4"/>
        <v>1857.6575510204077</v>
      </c>
      <c r="I27" s="80">
        <f t="shared" si="5"/>
        <v>1501.5</v>
      </c>
    </row>
    <row r="28" spans="1:9">
      <c r="A28" s="74">
        <f t="shared" si="6"/>
        <v>19</v>
      </c>
      <c r="B28" s="75" t="s">
        <v>280</v>
      </c>
      <c r="C28" s="76" t="s">
        <v>256</v>
      </c>
      <c r="D28" s="81">
        <v>150</v>
      </c>
      <c r="E28" s="78">
        <v>6.38</v>
      </c>
      <c r="F28" s="79">
        <f>E28*F13</f>
        <v>1.5133434402332349</v>
      </c>
      <c r="G28" s="80">
        <f t="shared" si="3"/>
        <v>7.8933434402332345</v>
      </c>
      <c r="H28" s="80">
        <f t="shared" si="4"/>
        <v>1184.0015160349851</v>
      </c>
      <c r="I28" s="80">
        <f t="shared" si="5"/>
        <v>957</v>
      </c>
    </row>
    <row r="29" spans="1:9" ht="14.45">
      <c r="A29" s="738" t="s">
        <v>262</v>
      </c>
      <c r="B29" s="739"/>
      <c r="C29" s="739"/>
      <c r="D29" s="739"/>
      <c r="E29" s="739"/>
      <c r="F29" s="739"/>
      <c r="G29" s="740"/>
      <c r="H29" s="83">
        <f>SUM(H15:H28)</f>
        <v>13162.10069854227</v>
      </c>
      <c r="I29" s="84">
        <f>SUM(I15:I28)</f>
        <v>10638.61</v>
      </c>
    </row>
    <row r="30" spans="1:9" ht="13.9" thickBot="1"/>
    <row r="31" spans="1:9" ht="29.45" thickBot="1">
      <c r="A31" s="729" t="s">
        <v>242</v>
      </c>
      <c r="B31" s="732" t="s">
        <v>281</v>
      </c>
      <c r="C31" s="735" t="s">
        <v>244</v>
      </c>
      <c r="D31" s="735" t="s">
        <v>245</v>
      </c>
      <c r="E31" s="735" t="s">
        <v>246</v>
      </c>
      <c r="F31" s="71" t="s">
        <v>247</v>
      </c>
      <c r="G31" s="735" t="s">
        <v>248</v>
      </c>
      <c r="H31" s="735" t="s">
        <v>249</v>
      </c>
      <c r="I31" s="735" t="s">
        <v>250</v>
      </c>
    </row>
    <row r="32" spans="1:9" ht="13.9" thickBot="1">
      <c r="A32" s="730"/>
      <c r="B32" s="733"/>
      <c r="C32" s="736"/>
      <c r="D32" s="737"/>
      <c r="E32" s="737"/>
      <c r="F32" s="72">
        <f>E79</f>
        <v>0.23720116618075782</v>
      </c>
      <c r="G32" s="737"/>
      <c r="H32" s="737"/>
      <c r="I32" s="736"/>
    </row>
    <row r="33" spans="1:9" ht="13.9" thickBot="1">
      <c r="A33" s="731"/>
      <c r="B33" s="734"/>
      <c r="C33" s="737"/>
      <c r="D33" s="73" t="s">
        <v>52</v>
      </c>
      <c r="E33" s="73" t="s">
        <v>55</v>
      </c>
      <c r="F33" s="73" t="s">
        <v>58</v>
      </c>
      <c r="G33" s="73" t="s">
        <v>251</v>
      </c>
      <c r="H33" s="73" t="s">
        <v>252</v>
      </c>
      <c r="I33" s="737"/>
    </row>
    <row r="34" spans="1:9">
      <c r="A34" s="74">
        <v>23</v>
      </c>
      <c r="B34" s="75" t="s">
        <v>282</v>
      </c>
      <c r="C34" s="76" t="s">
        <v>256</v>
      </c>
      <c r="D34" s="77">
        <v>20</v>
      </c>
      <c r="E34" s="78">
        <v>34.270000000000003</v>
      </c>
      <c r="F34" s="79">
        <f>E34*F32</f>
        <v>8.1288839650145714</v>
      </c>
      <c r="G34" s="80">
        <f>E34+F34</f>
        <v>42.398883965014576</v>
      </c>
      <c r="H34" s="80">
        <f>G34*D34</f>
        <v>847.97767930029158</v>
      </c>
      <c r="I34" s="80">
        <f>D34*E34</f>
        <v>685.40000000000009</v>
      </c>
    </row>
    <row r="35" spans="1:9" ht="26.45">
      <c r="A35" s="74">
        <f>A34+1</f>
        <v>24</v>
      </c>
      <c r="B35" s="75" t="s">
        <v>283</v>
      </c>
      <c r="C35" s="76" t="s">
        <v>256</v>
      </c>
      <c r="D35" s="77">
        <v>15</v>
      </c>
      <c r="E35" s="78">
        <v>20.5</v>
      </c>
      <c r="F35" s="79">
        <f>E35*F32</f>
        <v>4.8626239067055348</v>
      </c>
      <c r="G35" s="80">
        <f t="shared" ref="G35:G56" si="7">E35+F35</f>
        <v>25.362623906705537</v>
      </c>
      <c r="H35" s="80">
        <f t="shared" ref="H35:H56" si="8">G35*D35</f>
        <v>380.43935860058303</v>
      </c>
      <c r="I35" s="80">
        <f t="shared" ref="I35:I56" si="9">D35*E35</f>
        <v>307.5</v>
      </c>
    </row>
    <row r="36" spans="1:9">
      <c r="A36" s="74">
        <f t="shared" ref="A36:A55" si="10">A35+1</f>
        <v>25</v>
      </c>
      <c r="B36" s="75" t="s">
        <v>284</v>
      </c>
      <c r="C36" s="76" t="s">
        <v>256</v>
      </c>
      <c r="D36" s="81">
        <v>200</v>
      </c>
      <c r="E36" s="78">
        <v>3.07</v>
      </c>
      <c r="F36" s="79">
        <f>E36*F32</f>
        <v>0.72820758017492648</v>
      </c>
      <c r="G36" s="80">
        <f t="shared" si="7"/>
        <v>3.7982075801749264</v>
      </c>
      <c r="H36" s="80">
        <f t="shared" si="8"/>
        <v>759.64151603498533</v>
      </c>
      <c r="I36" s="80">
        <f t="shared" si="9"/>
        <v>614</v>
      </c>
    </row>
    <row r="37" spans="1:9">
      <c r="A37" s="74">
        <f t="shared" si="10"/>
        <v>26</v>
      </c>
      <c r="B37" s="75" t="s">
        <v>285</v>
      </c>
      <c r="C37" s="76" t="s">
        <v>256</v>
      </c>
      <c r="D37" s="81">
        <v>30</v>
      </c>
      <c r="E37" s="78">
        <v>30.61</v>
      </c>
      <c r="F37" s="79">
        <f>E37*F32</f>
        <v>7.2607276967929968</v>
      </c>
      <c r="G37" s="80">
        <f t="shared" si="7"/>
        <v>37.870727696792997</v>
      </c>
      <c r="H37" s="80">
        <f t="shared" si="8"/>
        <v>1136.1218309037899</v>
      </c>
      <c r="I37" s="80">
        <f t="shared" si="9"/>
        <v>918.3</v>
      </c>
    </row>
    <row r="38" spans="1:9">
      <c r="A38" s="74">
        <f t="shared" si="10"/>
        <v>27</v>
      </c>
      <c r="B38" s="75" t="s">
        <v>286</v>
      </c>
      <c r="C38" s="76" t="s">
        <v>256</v>
      </c>
      <c r="D38" s="81">
        <v>30</v>
      </c>
      <c r="E38" s="78">
        <v>30.61</v>
      </c>
      <c r="F38" s="79">
        <f>E38*F32</f>
        <v>7.2607276967929968</v>
      </c>
      <c r="G38" s="80">
        <f t="shared" si="7"/>
        <v>37.870727696792997</v>
      </c>
      <c r="H38" s="80">
        <f t="shared" si="8"/>
        <v>1136.1218309037899</v>
      </c>
      <c r="I38" s="80">
        <f t="shared" si="9"/>
        <v>918.3</v>
      </c>
    </row>
    <row r="39" spans="1:9">
      <c r="A39" s="74">
        <f t="shared" si="10"/>
        <v>28</v>
      </c>
      <c r="B39" s="75" t="s">
        <v>287</v>
      </c>
      <c r="C39" s="76" t="s">
        <v>256</v>
      </c>
      <c r="D39" s="81">
        <v>550</v>
      </c>
      <c r="E39" s="78">
        <v>1.1599999999999999</v>
      </c>
      <c r="F39" s="79">
        <f>E39*F32</f>
        <v>0.27515335276967906</v>
      </c>
      <c r="G39" s="80">
        <f t="shared" si="7"/>
        <v>1.4351533527696789</v>
      </c>
      <c r="H39" s="80">
        <f t="shared" si="8"/>
        <v>789.33434402332341</v>
      </c>
      <c r="I39" s="80">
        <f t="shared" si="9"/>
        <v>638</v>
      </c>
    </row>
    <row r="40" spans="1:9">
      <c r="A40" s="74">
        <f t="shared" si="10"/>
        <v>29</v>
      </c>
      <c r="B40" s="75" t="s">
        <v>288</v>
      </c>
      <c r="C40" s="76" t="s">
        <v>256</v>
      </c>
      <c r="D40" s="81">
        <v>450</v>
      </c>
      <c r="E40" s="78">
        <v>1.0900000000000001</v>
      </c>
      <c r="F40" s="79">
        <f>E40*F32</f>
        <v>0.25854927113702603</v>
      </c>
      <c r="G40" s="80">
        <f t="shared" si="7"/>
        <v>1.3485492711370262</v>
      </c>
      <c r="H40" s="80">
        <f t="shared" si="8"/>
        <v>606.84717201166177</v>
      </c>
      <c r="I40" s="80">
        <f t="shared" si="9"/>
        <v>490.50000000000006</v>
      </c>
    </row>
    <row r="41" spans="1:9">
      <c r="A41" s="74">
        <f t="shared" si="10"/>
        <v>30</v>
      </c>
      <c r="B41" s="75" t="s">
        <v>289</v>
      </c>
      <c r="C41" s="76" t="s">
        <v>256</v>
      </c>
      <c r="D41" s="81">
        <v>25</v>
      </c>
      <c r="E41" s="78">
        <v>17.73</v>
      </c>
      <c r="F41" s="79">
        <f>E41*F32</f>
        <v>4.2055766763848359</v>
      </c>
      <c r="G41" s="80">
        <f t="shared" si="7"/>
        <v>21.935576676384837</v>
      </c>
      <c r="H41" s="80">
        <f t="shared" si="8"/>
        <v>548.38941690962088</v>
      </c>
      <c r="I41" s="80">
        <f t="shared" si="9"/>
        <v>443.25</v>
      </c>
    </row>
    <row r="42" spans="1:9" ht="52.9">
      <c r="A42" s="74">
        <f t="shared" si="10"/>
        <v>31</v>
      </c>
      <c r="B42" s="75" t="s">
        <v>290</v>
      </c>
      <c r="C42" s="76" t="s">
        <v>256</v>
      </c>
      <c r="D42" s="81">
        <v>5500</v>
      </c>
      <c r="E42" s="78">
        <v>1.55</v>
      </c>
      <c r="F42" s="79">
        <f>E42*F32</f>
        <v>0.36766180758017464</v>
      </c>
      <c r="G42" s="80">
        <f t="shared" si="7"/>
        <v>1.9176618075801746</v>
      </c>
      <c r="H42" s="80">
        <f t="shared" si="8"/>
        <v>10547.139941690961</v>
      </c>
      <c r="I42" s="80">
        <f t="shared" si="9"/>
        <v>8525</v>
      </c>
    </row>
    <row r="43" spans="1:9" ht="52.9">
      <c r="A43" s="74">
        <f t="shared" si="10"/>
        <v>32</v>
      </c>
      <c r="B43" s="75" t="s">
        <v>291</v>
      </c>
      <c r="C43" s="76" t="s">
        <v>256</v>
      </c>
      <c r="D43" s="81">
        <v>1100</v>
      </c>
      <c r="E43" s="78">
        <v>1.01</v>
      </c>
      <c r="F43" s="79">
        <f>E43*F32</f>
        <v>0.2395731778425654</v>
      </c>
      <c r="G43" s="80">
        <f t="shared" si="7"/>
        <v>1.2495731778425654</v>
      </c>
      <c r="H43" s="80">
        <f t="shared" si="8"/>
        <v>1374.5304956268219</v>
      </c>
      <c r="I43" s="80">
        <f t="shared" si="9"/>
        <v>1111</v>
      </c>
    </row>
    <row r="44" spans="1:9" ht="39.6">
      <c r="A44" s="74">
        <f t="shared" si="10"/>
        <v>33</v>
      </c>
      <c r="B44" s="75" t="s">
        <v>292</v>
      </c>
      <c r="C44" s="76" t="s">
        <v>256</v>
      </c>
      <c r="D44" s="81">
        <v>125</v>
      </c>
      <c r="E44" s="78">
        <v>3.76</v>
      </c>
      <c r="F44" s="79">
        <f>E44*F32</f>
        <v>0.89187638483964937</v>
      </c>
      <c r="G44" s="80">
        <f t="shared" si="7"/>
        <v>4.6518763848396496</v>
      </c>
      <c r="H44" s="80">
        <f t="shared" si="8"/>
        <v>581.48454810495616</v>
      </c>
      <c r="I44" s="80">
        <f t="shared" si="9"/>
        <v>470</v>
      </c>
    </row>
    <row r="45" spans="1:9" ht="26.45">
      <c r="A45" s="74">
        <f t="shared" si="10"/>
        <v>34</v>
      </c>
      <c r="B45" s="75" t="s">
        <v>293</v>
      </c>
      <c r="C45" s="76" t="s">
        <v>256</v>
      </c>
      <c r="D45" s="81">
        <v>200</v>
      </c>
      <c r="E45" s="78">
        <v>0.33</v>
      </c>
      <c r="F45" s="79">
        <f>E45*F32</f>
        <v>7.827638483965009E-2</v>
      </c>
      <c r="G45" s="80">
        <f t="shared" si="7"/>
        <v>0.40827638483965012</v>
      </c>
      <c r="H45" s="80">
        <f t="shared" si="8"/>
        <v>81.655276967930021</v>
      </c>
      <c r="I45" s="80">
        <f t="shared" si="9"/>
        <v>66</v>
      </c>
    </row>
    <row r="46" spans="1:9" ht="26.45">
      <c r="A46" s="74">
        <f t="shared" si="10"/>
        <v>35</v>
      </c>
      <c r="B46" s="75" t="s">
        <v>294</v>
      </c>
      <c r="C46" s="76" t="s">
        <v>256</v>
      </c>
      <c r="D46" s="81">
        <v>100</v>
      </c>
      <c r="E46" s="78">
        <v>0.43</v>
      </c>
      <c r="F46" s="79">
        <f>E46*F32</f>
        <v>0.10199650145772586</v>
      </c>
      <c r="G46" s="80">
        <f t="shared" si="7"/>
        <v>0.53199650145772581</v>
      </c>
      <c r="H46" s="80">
        <f t="shared" si="8"/>
        <v>53.19965014577258</v>
      </c>
      <c r="I46" s="80">
        <f t="shared" si="9"/>
        <v>43</v>
      </c>
    </row>
    <row r="47" spans="1:9" ht="66">
      <c r="A47" s="74">
        <f t="shared" si="10"/>
        <v>36</v>
      </c>
      <c r="B47" s="75" t="s">
        <v>295</v>
      </c>
      <c r="C47" s="76" t="s">
        <v>256</v>
      </c>
      <c r="D47" s="81">
        <v>100</v>
      </c>
      <c r="E47" s="78">
        <v>40.68</v>
      </c>
      <c r="F47" s="79">
        <f>E47*F32</f>
        <v>9.6493434402332277</v>
      </c>
      <c r="G47" s="80">
        <f t="shared" si="7"/>
        <v>50.329343440233231</v>
      </c>
      <c r="H47" s="80">
        <f t="shared" si="8"/>
        <v>5032.9343440233233</v>
      </c>
      <c r="I47" s="80">
        <f t="shared" si="9"/>
        <v>4068</v>
      </c>
    </row>
    <row r="48" spans="1:9" ht="52.9">
      <c r="A48" s="74">
        <f t="shared" si="10"/>
        <v>37</v>
      </c>
      <c r="B48" s="75" t="s">
        <v>296</v>
      </c>
      <c r="C48" s="76" t="s">
        <v>256</v>
      </c>
      <c r="D48" s="81">
        <v>80</v>
      </c>
      <c r="E48" s="78">
        <v>152.63</v>
      </c>
      <c r="F48" s="79">
        <f>E48*F32</f>
        <v>36.204013994169067</v>
      </c>
      <c r="G48" s="80">
        <f t="shared" si="7"/>
        <v>188.83401399416906</v>
      </c>
      <c r="H48" s="80">
        <f t="shared" si="8"/>
        <v>15106.721119533524</v>
      </c>
      <c r="I48" s="80">
        <f t="shared" si="9"/>
        <v>12210.4</v>
      </c>
    </row>
    <row r="49" spans="1:9" ht="47.25" customHeight="1">
      <c r="A49" s="74">
        <f t="shared" si="10"/>
        <v>38</v>
      </c>
      <c r="B49" s="75" t="s">
        <v>297</v>
      </c>
      <c r="C49" s="76" t="s">
        <v>256</v>
      </c>
      <c r="D49" s="81">
        <v>40</v>
      </c>
      <c r="E49" s="78">
        <v>86.63</v>
      </c>
      <c r="F49" s="79">
        <f>E49*F32</f>
        <v>20.548737026239049</v>
      </c>
      <c r="G49" s="80">
        <f t="shared" si="7"/>
        <v>107.17873702623905</v>
      </c>
      <c r="H49" s="80">
        <f t="shared" si="8"/>
        <v>4287.1494810495624</v>
      </c>
      <c r="I49" s="80">
        <f t="shared" si="9"/>
        <v>3465.2</v>
      </c>
    </row>
    <row r="50" spans="1:9">
      <c r="A50" s="74">
        <f t="shared" si="10"/>
        <v>39</v>
      </c>
      <c r="B50" s="75" t="s">
        <v>298</v>
      </c>
      <c r="C50" s="76" t="s">
        <v>256</v>
      </c>
      <c r="D50" s="81">
        <v>70</v>
      </c>
      <c r="E50" s="78">
        <v>46.14</v>
      </c>
      <c r="F50" s="79">
        <f>E50*F32</f>
        <v>10.944461807580165</v>
      </c>
      <c r="G50" s="80">
        <f t="shared" si="7"/>
        <v>57.084461807580169</v>
      </c>
      <c r="H50" s="80">
        <f t="shared" si="8"/>
        <v>3995.9123265306116</v>
      </c>
      <c r="I50" s="80">
        <f t="shared" si="9"/>
        <v>3229.8</v>
      </c>
    </row>
    <row r="51" spans="1:9">
      <c r="A51" s="74">
        <f t="shared" si="10"/>
        <v>40</v>
      </c>
      <c r="B51" s="75" t="s">
        <v>299</v>
      </c>
      <c r="C51" s="76" t="s">
        <v>256</v>
      </c>
      <c r="D51" s="81">
        <v>30</v>
      </c>
      <c r="E51" s="78">
        <v>21.16</v>
      </c>
      <c r="F51" s="79">
        <f>E51*F32</f>
        <v>5.0191766763848351</v>
      </c>
      <c r="G51" s="80">
        <f t="shared" si="7"/>
        <v>26.179176676384834</v>
      </c>
      <c r="H51" s="80">
        <f t="shared" si="8"/>
        <v>785.37530029154505</v>
      </c>
      <c r="I51" s="80">
        <f t="shared" si="9"/>
        <v>634.79999999999995</v>
      </c>
    </row>
    <row r="52" spans="1:9">
      <c r="A52" s="74">
        <f t="shared" si="10"/>
        <v>41</v>
      </c>
      <c r="B52" s="75" t="s">
        <v>300</v>
      </c>
      <c r="C52" s="76" t="s">
        <v>256</v>
      </c>
      <c r="D52" s="81">
        <v>20</v>
      </c>
      <c r="E52" s="78">
        <v>49.83</v>
      </c>
      <c r="F52" s="79">
        <f>E52*F32</f>
        <v>11.819734110787161</v>
      </c>
      <c r="G52" s="80">
        <f t="shared" si="7"/>
        <v>61.649734110787158</v>
      </c>
      <c r="H52" s="80">
        <f t="shared" si="8"/>
        <v>1232.9946822157431</v>
      </c>
      <c r="I52" s="80">
        <f t="shared" si="9"/>
        <v>996.59999999999991</v>
      </c>
    </row>
    <row r="53" spans="1:9">
      <c r="A53" s="74">
        <f t="shared" si="10"/>
        <v>42</v>
      </c>
      <c r="B53" s="75" t="s">
        <v>301</v>
      </c>
      <c r="C53" s="76" t="s">
        <v>256</v>
      </c>
      <c r="D53" s="81">
        <v>20</v>
      </c>
      <c r="E53" s="78">
        <v>16.420000000000002</v>
      </c>
      <c r="F53" s="79">
        <f>E53*F32</f>
        <v>3.8948431486880439</v>
      </c>
      <c r="G53" s="80">
        <f t="shared" si="7"/>
        <v>20.314843148688045</v>
      </c>
      <c r="H53" s="80">
        <f t="shared" si="8"/>
        <v>406.29686297376088</v>
      </c>
      <c r="I53" s="80">
        <f t="shared" si="9"/>
        <v>328.40000000000003</v>
      </c>
    </row>
    <row r="54" spans="1:9">
      <c r="A54" s="74">
        <f t="shared" si="10"/>
        <v>43</v>
      </c>
      <c r="B54" s="75" t="s">
        <v>302</v>
      </c>
      <c r="C54" s="76" t="s">
        <v>256</v>
      </c>
      <c r="D54" s="81">
        <v>300</v>
      </c>
      <c r="E54" s="78">
        <v>3.99</v>
      </c>
      <c r="F54" s="79">
        <f>E54*F32</f>
        <v>0.94643265306122371</v>
      </c>
      <c r="G54" s="80">
        <f t="shared" si="7"/>
        <v>4.9364326530612237</v>
      </c>
      <c r="H54" s="80">
        <f t="shared" si="8"/>
        <v>1480.9297959183671</v>
      </c>
      <c r="I54" s="80">
        <f t="shared" si="9"/>
        <v>1197</v>
      </c>
    </row>
    <row r="55" spans="1:9" ht="26.45">
      <c r="A55" s="74">
        <f t="shared" si="10"/>
        <v>44</v>
      </c>
      <c r="B55" s="75" t="s">
        <v>303</v>
      </c>
      <c r="C55" s="76" t="s">
        <v>256</v>
      </c>
      <c r="D55" s="81">
        <v>600</v>
      </c>
      <c r="E55" s="78">
        <v>8.4</v>
      </c>
      <c r="F55" s="79">
        <f>E55*F32</f>
        <v>1.9924897959183658</v>
      </c>
      <c r="G55" s="80">
        <f t="shared" si="7"/>
        <v>10.392489795918365</v>
      </c>
      <c r="H55" s="80">
        <f t="shared" si="8"/>
        <v>6235.4938775510191</v>
      </c>
      <c r="I55" s="80">
        <f t="shared" si="9"/>
        <v>5040</v>
      </c>
    </row>
    <row r="56" spans="1:9" ht="26.45">
      <c r="A56" s="85">
        <v>45</v>
      </c>
      <c r="B56" s="86" t="s">
        <v>304</v>
      </c>
      <c r="C56" s="34" t="s">
        <v>256</v>
      </c>
      <c r="D56" s="87">
        <v>500</v>
      </c>
      <c r="E56" s="61">
        <v>7.4</v>
      </c>
      <c r="F56" s="79">
        <f>E56*F32</f>
        <v>1.755288629737608</v>
      </c>
      <c r="G56" s="80">
        <f t="shared" si="7"/>
        <v>9.1552886297376084</v>
      </c>
      <c r="H56" s="80">
        <f t="shared" si="8"/>
        <v>4577.644314868804</v>
      </c>
      <c r="I56" s="80">
        <f t="shared" si="9"/>
        <v>3700</v>
      </c>
    </row>
    <row r="57" spans="1:9" ht="14.45">
      <c r="A57" s="738" t="s">
        <v>262</v>
      </c>
      <c r="B57" s="739"/>
      <c r="C57" s="739"/>
      <c r="D57" s="739"/>
      <c r="E57" s="739"/>
      <c r="F57" s="739"/>
      <c r="G57" s="740"/>
      <c r="H57" s="83">
        <f>SUM(H34:H56)</f>
        <v>61984.335166180746</v>
      </c>
      <c r="I57" s="84">
        <f>SUM(I34:I56)</f>
        <v>50100.450000000004</v>
      </c>
    </row>
    <row r="60" spans="1:9" ht="14.45">
      <c r="G60" s="88" t="s">
        <v>305</v>
      </c>
      <c r="H60" s="89">
        <f>SUM(H10+H29+H57)</f>
        <v>313750.82581224485</v>
      </c>
      <c r="I60" s="89">
        <f>SUM(I10+I29+I57)</f>
        <v>253597.26</v>
      </c>
    </row>
    <row r="62" spans="1:9" ht="31.5" customHeight="1">
      <c r="A62" s="744" t="s">
        <v>306</v>
      </c>
      <c r="B62" s="744"/>
      <c r="C62" s="744"/>
      <c r="D62" s="745" t="s">
        <v>307</v>
      </c>
      <c r="E62" s="746"/>
      <c r="F62" s="746"/>
      <c r="G62" s="746"/>
      <c r="H62" s="747"/>
    </row>
    <row r="63" spans="1:9" ht="14.45">
      <c r="A63" s="90" t="s">
        <v>308</v>
      </c>
      <c r="B63" s="90" t="s">
        <v>309</v>
      </c>
      <c r="C63" s="90" t="s">
        <v>40</v>
      </c>
      <c r="D63" s="90" t="s">
        <v>308</v>
      </c>
      <c r="E63" s="744" t="s">
        <v>309</v>
      </c>
      <c r="F63" s="744"/>
      <c r="G63" s="744"/>
      <c r="H63" s="90" t="s">
        <v>40</v>
      </c>
    </row>
    <row r="64" spans="1:9">
      <c r="A64" s="60">
        <v>1</v>
      </c>
      <c r="B64" s="60" t="s">
        <v>243</v>
      </c>
      <c r="C64" s="35">
        <f>H10</f>
        <v>238604.38994752182</v>
      </c>
      <c r="D64" s="91"/>
      <c r="E64" s="741" t="s">
        <v>243</v>
      </c>
      <c r="F64" s="742"/>
      <c r="G64" s="743"/>
      <c r="H64" s="35">
        <f>I10</f>
        <v>192858.2</v>
      </c>
    </row>
    <row r="65" spans="1:8">
      <c r="A65" s="60"/>
      <c r="B65" s="60" t="s">
        <v>310</v>
      </c>
      <c r="C65" s="35">
        <f>H29</f>
        <v>13162.10069854227</v>
      </c>
      <c r="D65" s="91"/>
      <c r="E65" s="741" t="s">
        <v>310</v>
      </c>
      <c r="F65" s="742"/>
      <c r="G65" s="743"/>
      <c r="H65" s="35">
        <f>I29</f>
        <v>10638.61</v>
      </c>
    </row>
    <row r="66" spans="1:8">
      <c r="A66" s="60">
        <v>1</v>
      </c>
      <c r="B66" s="60" t="s">
        <v>281</v>
      </c>
      <c r="C66" s="35">
        <f>H57</f>
        <v>61984.335166180746</v>
      </c>
      <c r="D66" s="91"/>
      <c r="E66" s="741" t="s">
        <v>281</v>
      </c>
      <c r="F66" s="742"/>
      <c r="G66" s="743"/>
      <c r="H66" s="35">
        <f>I57</f>
        <v>50100.450000000004</v>
      </c>
    </row>
    <row r="67" spans="1:8" ht="14.45">
      <c r="A67" s="750" t="s">
        <v>311</v>
      </c>
      <c r="B67" s="750"/>
      <c r="C67" s="92">
        <f>SUM(C64:C66)</f>
        <v>313750.82581224485</v>
      </c>
      <c r="D67" s="741" t="s">
        <v>311</v>
      </c>
      <c r="E67" s="742"/>
      <c r="F67" s="742"/>
      <c r="G67" s="743"/>
      <c r="H67" s="92">
        <f>SUM(H64:H66)</f>
        <v>253597.26</v>
      </c>
    </row>
    <row r="68" spans="1:8" ht="14.45">
      <c r="A68" s="750" t="s">
        <v>312</v>
      </c>
      <c r="B68" s="750"/>
      <c r="C68" s="92">
        <f>C67/12</f>
        <v>26145.902151020404</v>
      </c>
      <c r="D68" s="741" t="s">
        <v>312</v>
      </c>
      <c r="E68" s="742"/>
      <c r="F68" s="742"/>
      <c r="G68" s="743"/>
      <c r="H68" s="92">
        <f>H67/12</f>
        <v>21133.105</v>
      </c>
    </row>
    <row r="70" spans="1:8" ht="13.9" thickBot="1"/>
    <row r="71" spans="1:8" ht="15" thickBot="1">
      <c r="A71" s="751" t="s">
        <v>313</v>
      </c>
      <c r="B71" s="751"/>
      <c r="C71" s="751"/>
      <c r="D71" s="751"/>
      <c r="E71" s="751"/>
      <c r="F71" s="751"/>
    </row>
    <row r="72" spans="1:8" ht="15" thickBot="1">
      <c r="A72" s="752" t="s">
        <v>314</v>
      </c>
      <c r="B72" s="752"/>
      <c r="C72" s="752"/>
      <c r="D72" s="752"/>
      <c r="E72" s="753" t="s">
        <v>78</v>
      </c>
      <c r="F72" s="753"/>
    </row>
    <row r="73" spans="1:8" ht="15" thickBot="1">
      <c r="A73" s="748" t="s">
        <v>315</v>
      </c>
      <c r="B73" s="748"/>
      <c r="C73" s="748"/>
      <c r="D73" s="748"/>
      <c r="E73" s="749">
        <v>0.03</v>
      </c>
      <c r="F73" s="749"/>
    </row>
    <row r="74" spans="1:8" ht="15" thickBot="1">
      <c r="A74" s="748" t="s">
        <v>316</v>
      </c>
      <c r="B74" s="748"/>
      <c r="C74" s="748"/>
      <c r="D74" s="748"/>
      <c r="E74" s="749">
        <v>0.03</v>
      </c>
      <c r="F74" s="749"/>
    </row>
    <row r="75" spans="1:8" ht="15" thickBot="1">
      <c r="A75" s="748" t="s">
        <v>317</v>
      </c>
      <c r="B75" s="748"/>
      <c r="C75" s="748"/>
      <c r="D75" s="748"/>
      <c r="E75" s="749">
        <v>0.14249999999999999</v>
      </c>
      <c r="F75" s="749"/>
    </row>
    <row r="76" spans="1:8" ht="15" thickBot="1">
      <c r="A76" s="748" t="s">
        <v>177</v>
      </c>
      <c r="B76" s="748"/>
      <c r="C76" s="748"/>
      <c r="D76" s="748"/>
      <c r="E76" s="749">
        <v>0.05</v>
      </c>
      <c r="F76" s="749"/>
    </row>
    <row r="77" spans="1:8" ht="15" thickBot="1">
      <c r="A77" s="748" t="s">
        <v>175</v>
      </c>
      <c r="B77" s="748"/>
      <c r="C77" s="748"/>
      <c r="D77" s="748"/>
      <c r="E77" s="749">
        <v>7.5999999999999998E-2</v>
      </c>
      <c r="F77" s="749"/>
    </row>
    <row r="78" spans="1:8" ht="15" thickBot="1">
      <c r="A78" s="748" t="s">
        <v>173</v>
      </c>
      <c r="B78" s="748"/>
      <c r="C78" s="748"/>
      <c r="D78" s="748"/>
      <c r="E78" s="749">
        <v>1.6500000000000001E-2</v>
      </c>
      <c r="F78" s="749"/>
    </row>
    <row r="79" spans="1:8" ht="15" thickBot="1">
      <c r="A79" s="748" t="s">
        <v>93</v>
      </c>
      <c r="B79" s="748"/>
      <c r="C79" s="748"/>
      <c r="D79" s="748"/>
      <c r="E79" s="754">
        <f>((((1+(E73))*((1+E74))/((1-E75))-1)))</f>
        <v>0.23720116618075782</v>
      </c>
      <c r="F79" s="754"/>
    </row>
  </sheetData>
  <mergeCells count="55">
    <mergeCell ref="A78:D78"/>
    <mergeCell ref="E78:F78"/>
    <mergeCell ref="A79:D79"/>
    <mergeCell ref="E79:F79"/>
    <mergeCell ref="A75:D75"/>
    <mergeCell ref="E75:F75"/>
    <mergeCell ref="A76:D76"/>
    <mergeCell ref="E76:F76"/>
    <mergeCell ref="A77:D77"/>
    <mergeCell ref="E77:F77"/>
    <mergeCell ref="A74:D74"/>
    <mergeCell ref="E74:F74"/>
    <mergeCell ref="E65:G65"/>
    <mergeCell ref="E66:G66"/>
    <mergeCell ref="A67:B67"/>
    <mergeCell ref="D67:G67"/>
    <mergeCell ref="A68:B68"/>
    <mergeCell ref="D68:G68"/>
    <mergeCell ref="A71:F71"/>
    <mergeCell ref="A72:D72"/>
    <mergeCell ref="E72:F72"/>
    <mergeCell ref="A73:D73"/>
    <mergeCell ref="E73:F73"/>
    <mergeCell ref="E64:G64"/>
    <mergeCell ref="H12:H13"/>
    <mergeCell ref="I12:I14"/>
    <mergeCell ref="A29:G29"/>
    <mergeCell ref="A31:A33"/>
    <mergeCell ref="B31:B33"/>
    <mergeCell ref="C31:C33"/>
    <mergeCell ref="D31:D32"/>
    <mergeCell ref="E31:E32"/>
    <mergeCell ref="G31:G32"/>
    <mergeCell ref="H31:H32"/>
    <mergeCell ref="I31:I33"/>
    <mergeCell ref="A57:G57"/>
    <mergeCell ref="A62:C62"/>
    <mergeCell ref="D62:H62"/>
    <mergeCell ref="E63:G63"/>
    <mergeCell ref="A10:G10"/>
    <mergeCell ref="A12:A14"/>
    <mergeCell ref="B12:B14"/>
    <mergeCell ref="C12:C14"/>
    <mergeCell ref="D12:D13"/>
    <mergeCell ref="E12:E13"/>
    <mergeCell ref="G12:G13"/>
    <mergeCell ref="A1:I1"/>
    <mergeCell ref="A2:A4"/>
    <mergeCell ref="B2:B4"/>
    <mergeCell ref="C2:C4"/>
    <mergeCell ref="D2:D3"/>
    <mergeCell ref="E2:E3"/>
    <mergeCell ref="G2:G3"/>
    <mergeCell ref="H2:H3"/>
    <mergeCell ref="I2:I4"/>
  </mergeCells>
  <pageMargins left="0.511811024" right="0.511811024" top="0.78740157499999996" bottom="0.78740157499999996" header="0.31496062000000002" footer="0.31496062000000002"/>
  <pageSetup paperSize="9" scale="4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2"/>
  <sheetViews>
    <sheetView view="pageBreakPreview" zoomScaleNormal="100" zoomScaleSheetLayoutView="100" workbookViewId="0">
      <selection activeCell="B14" sqref="B14"/>
    </sheetView>
  </sheetViews>
  <sheetFormatPr defaultColWidth="9.140625" defaultRowHeight="13.15"/>
  <cols>
    <col min="1" max="1" width="6" style="28" customWidth="1"/>
    <col min="2" max="2" width="67.140625" style="28" customWidth="1"/>
    <col min="3" max="3" width="8.140625" style="28" customWidth="1"/>
    <col min="4" max="4" width="12.140625" style="28" customWidth="1"/>
    <col min="5" max="5" width="16.7109375" style="28" customWidth="1"/>
    <col min="6" max="6" width="14.85546875" style="28" customWidth="1"/>
    <col min="7" max="7" width="16.140625" style="28" customWidth="1"/>
    <col min="8" max="8" width="14.7109375" style="28" customWidth="1"/>
    <col min="9" max="9" width="10.5703125" style="28" bestFit="1" customWidth="1"/>
    <col min="10" max="16384" width="9.140625" style="28"/>
  </cols>
  <sheetData>
    <row r="1" spans="1:9" ht="13.9" thickBot="1">
      <c r="A1" s="757" t="s">
        <v>241</v>
      </c>
      <c r="B1" s="758"/>
      <c r="C1" s="758"/>
      <c r="D1" s="758"/>
      <c r="E1" s="758"/>
      <c r="F1" s="758"/>
      <c r="G1" s="758"/>
      <c r="H1" s="759"/>
    </row>
    <row r="2" spans="1:9">
      <c r="A2" s="729" t="s">
        <v>242</v>
      </c>
      <c r="B2" s="732" t="s">
        <v>309</v>
      </c>
      <c r="C2" s="735" t="s">
        <v>318</v>
      </c>
      <c r="D2" s="735" t="s">
        <v>319</v>
      </c>
      <c r="E2" s="735" t="s">
        <v>320</v>
      </c>
      <c r="F2" s="735" t="s">
        <v>321</v>
      </c>
      <c r="G2" s="735" t="s">
        <v>322</v>
      </c>
      <c r="H2" s="735" t="s">
        <v>323</v>
      </c>
    </row>
    <row r="3" spans="1:9" ht="13.9" thickBot="1">
      <c r="A3" s="730"/>
      <c r="B3" s="733"/>
      <c r="C3" s="737"/>
      <c r="D3" s="737"/>
      <c r="E3" s="737"/>
      <c r="F3" s="737"/>
      <c r="G3" s="737"/>
      <c r="H3" s="737"/>
    </row>
    <row r="4" spans="1:9" ht="15" thickBot="1">
      <c r="A4" s="731"/>
      <c r="B4" s="734"/>
      <c r="C4" s="93" t="s">
        <v>52</v>
      </c>
      <c r="D4" s="93" t="s">
        <v>55</v>
      </c>
      <c r="E4" s="93" t="s">
        <v>324</v>
      </c>
      <c r="F4" s="93" t="s">
        <v>61</v>
      </c>
      <c r="G4" s="93" t="s">
        <v>84</v>
      </c>
      <c r="H4" s="94" t="s">
        <v>325</v>
      </c>
    </row>
    <row r="5" spans="1:9" ht="26.45">
      <c r="A5" s="76">
        <v>1</v>
      </c>
      <c r="B5" s="95" t="s">
        <v>326</v>
      </c>
      <c r="C5" s="96">
        <v>20</v>
      </c>
      <c r="D5" s="97">
        <v>579.85</v>
      </c>
      <c r="E5" s="98">
        <f>C5*D5</f>
        <v>11597</v>
      </c>
      <c r="F5" s="99">
        <v>0.1</v>
      </c>
      <c r="G5" s="100">
        <v>120</v>
      </c>
      <c r="H5" s="101">
        <f>E5*F5/G5</f>
        <v>9.6641666666666666</v>
      </c>
      <c r="I5" s="102"/>
    </row>
    <row r="6" spans="1:9" ht="52.9">
      <c r="A6" s="76">
        <v>2</v>
      </c>
      <c r="B6" s="95" t="s">
        <v>327</v>
      </c>
      <c r="C6" s="96">
        <v>2</v>
      </c>
      <c r="D6" s="97">
        <v>523.4</v>
      </c>
      <c r="E6" s="98">
        <f t="shared" ref="E6:E8" si="0">C6*D6</f>
        <v>1046.8</v>
      </c>
      <c r="F6" s="99">
        <v>0.1</v>
      </c>
      <c r="G6" s="100">
        <v>120</v>
      </c>
      <c r="H6" s="101">
        <f t="shared" ref="H6:H8" si="1">E6*F6/G6</f>
        <v>0.8723333333333334</v>
      </c>
    </row>
    <row r="7" spans="1:9" ht="52.9">
      <c r="A7" s="76">
        <v>3</v>
      </c>
      <c r="B7" s="95" t="s">
        <v>328</v>
      </c>
      <c r="C7" s="103">
        <v>2</v>
      </c>
      <c r="D7" s="97">
        <v>199.27</v>
      </c>
      <c r="E7" s="98">
        <f t="shared" si="0"/>
        <v>398.54</v>
      </c>
      <c r="F7" s="99">
        <v>0.1</v>
      </c>
      <c r="G7" s="100">
        <v>120</v>
      </c>
      <c r="H7" s="101">
        <f t="shared" si="1"/>
        <v>0.33211666666666673</v>
      </c>
    </row>
    <row r="8" spans="1:9" ht="66.599999999999994" thickBot="1">
      <c r="A8" s="76">
        <v>4</v>
      </c>
      <c r="B8" s="95" t="s">
        <v>329</v>
      </c>
      <c r="C8" s="96">
        <v>7</v>
      </c>
      <c r="D8" s="104">
        <v>3435.77</v>
      </c>
      <c r="E8" s="105">
        <f t="shared" si="0"/>
        <v>24050.39</v>
      </c>
      <c r="F8" s="106">
        <v>0.1</v>
      </c>
      <c r="G8" s="107">
        <v>120</v>
      </c>
      <c r="H8" s="101">
        <f t="shared" si="1"/>
        <v>20.041991666666668</v>
      </c>
    </row>
    <row r="9" spans="1:9" ht="15" thickBot="1">
      <c r="A9" s="755" t="s">
        <v>40</v>
      </c>
      <c r="B9" s="756"/>
      <c r="C9" s="108"/>
      <c r="D9" s="109">
        <f>SUM(D5:D8)</f>
        <v>4738.29</v>
      </c>
      <c r="E9" s="109">
        <f>SUM(E5:E8)</f>
        <v>37092.729999999996</v>
      </c>
      <c r="F9" s="110"/>
      <c r="G9" s="109" t="s">
        <v>163</v>
      </c>
      <c r="H9" s="111">
        <f>SUM(H5:H8)</f>
        <v>30.910608333333336</v>
      </c>
    </row>
    <row r="10" spans="1:9" ht="13.9" thickBot="1">
      <c r="A10" s="757" t="s">
        <v>330</v>
      </c>
      <c r="B10" s="758"/>
      <c r="C10" s="758"/>
      <c r="D10" s="758"/>
      <c r="E10" s="758"/>
      <c r="F10" s="758"/>
      <c r="G10" s="759"/>
      <c r="H10" s="112">
        <f>H9/35</f>
        <v>0.88316023809523814</v>
      </c>
    </row>
    <row r="12" spans="1:9" ht="14.45">
      <c r="H12" s="113"/>
    </row>
  </sheetData>
  <mergeCells count="11">
    <mergeCell ref="A9:B9"/>
    <mergeCell ref="A10:G10"/>
    <mergeCell ref="A1:H1"/>
    <mergeCell ref="A2:A4"/>
    <mergeCell ref="B2:B4"/>
    <mergeCell ref="C2:C3"/>
    <mergeCell ref="D2:D3"/>
    <mergeCell ref="E2:E3"/>
    <mergeCell ref="F2:F3"/>
    <mergeCell ref="G2:G3"/>
    <mergeCell ref="H2:H3"/>
  </mergeCells>
  <pageMargins left="0.511811024" right="0.511811024" top="0.78740157499999996" bottom="0.78740157499999996" header="0.31496062000000002" footer="0.31496062000000002"/>
  <pageSetup paperSize="9" scale="6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K32"/>
  <sheetViews>
    <sheetView view="pageBreakPreview" zoomScale="130" zoomScaleNormal="100" zoomScaleSheetLayoutView="130" workbookViewId="0">
      <selection activeCell="G29" sqref="G29"/>
    </sheetView>
  </sheetViews>
  <sheetFormatPr defaultColWidth="9.140625" defaultRowHeight="13.15"/>
  <cols>
    <col min="1" max="1" width="40.7109375" style="28" customWidth="1"/>
    <col min="2" max="2" width="15.28515625" style="28" customWidth="1"/>
    <col min="3" max="3" width="15.140625" style="33" bestFit="1" customWidth="1"/>
    <col min="4" max="4" width="31.140625" style="33" customWidth="1"/>
    <col min="5" max="5" width="13.85546875" style="33" customWidth="1"/>
    <col min="6" max="6" width="16.28515625" style="28" customWidth="1"/>
    <col min="7" max="7" width="15.42578125" style="28" customWidth="1"/>
    <col min="8" max="16384" width="9.140625" style="28"/>
  </cols>
  <sheetData>
    <row r="1" spans="1:10" ht="27.75" customHeight="1">
      <c r="A1" s="760" t="s">
        <v>0</v>
      </c>
      <c r="B1" s="760"/>
      <c r="C1" s="760"/>
      <c r="D1" s="760"/>
      <c r="E1" s="760"/>
      <c r="F1" s="760"/>
      <c r="G1" s="760"/>
      <c r="H1" s="452"/>
      <c r="I1" s="452"/>
      <c r="J1" s="452"/>
    </row>
    <row r="2" spans="1:10" ht="24" customHeight="1">
      <c r="A2" s="763" t="s">
        <v>331</v>
      </c>
      <c r="B2" s="763"/>
      <c r="C2" s="763"/>
      <c r="D2" s="763"/>
      <c r="E2" s="763"/>
      <c r="F2" s="763"/>
      <c r="G2" s="763"/>
    </row>
    <row r="3" spans="1:10" s="29" customFormat="1" ht="57.6">
      <c r="A3" s="767" t="s">
        <v>332</v>
      </c>
      <c r="B3" s="768"/>
      <c r="C3" s="768"/>
      <c r="D3" s="769"/>
      <c r="E3" s="157" t="s">
        <v>333</v>
      </c>
      <c r="F3" s="157" t="s">
        <v>334</v>
      </c>
      <c r="G3" s="157" t="s">
        <v>93</v>
      </c>
    </row>
    <row r="4" spans="1:10" ht="23.25" customHeight="1">
      <c r="A4" s="761" t="s">
        <v>335</v>
      </c>
      <c r="B4" s="766"/>
      <c r="C4" s="766"/>
      <c r="D4" s="762"/>
      <c r="E4" s="119">
        <v>5.5</v>
      </c>
      <c r="F4" s="120">
        <v>22</v>
      </c>
      <c r="G4" s="119">
        <f>E4*F4</f>
        <v>121</v>
      </c>
    </row>
    <row r="5" spans="1:10" ht="20.25" customHeight="1">
      <c r="A5" s="761" t="s">
        <v>336</v>
      </c>
      <c r="B5" s="766"/>
      <c r="C5" s="766"/>
      <c r="D5" s="762"/>
      <c r="E5" s="119">
        <v>5.5</v>
      </c>
      <c r="F5" s="120">
        <v>22</v>
      </c>
      <c r="G5" s="119">
        <f>E5*F5</f>
        <v>121</v>
      </c>
    </row>
    <row r="6" spans="1:10" ht="14.45">
      <c r="A6" s="764" t="s">
        <v>93</v>
      </c>
      <c r="B6" s="764"/>
      <c r="C6" s="764"/>
      <c r="D6" s="764"/>
      <c r="E6" s="764"/>
      <c r="F6" s="764"/>
      <c r="G6" s="30">
        <f>SUM(G4:G5)</f>
        <v>242</v>
      </c>
    </row>
    <row r="7" spans="1:10" ht="13.9">
      <c r="A7" s="761" t="s">
        <v>335</v>
      </c>
      <c r="B7" s="766"/>
      <c r="C7" s="766"/>
      <c r="D7" s="762"/>
      <c r="E7" s="119">
        <v>5.5</v>
      </c>
      <c r="F7" s="264">
        <v>15</v>
      </c>
      <c r="G7" s="119">
        <f>E7*F7</f>
        <v>82.5</v>
      </c>
    </row>
    <row r="8" spans="1:10" ht="13.9">
      <c r="A8" s="761" t="s">
        <v>336</v>
      </c>
      <c r="B8" s="766"/>
      <c r="C8" s="766"/>
      <c r="D8" s="762"/>
      <c r="E8" s="119">
        <v>5.5</v>
      </c>
      <c r="F8" s="264">
        <v>15</v>
      </c>
      <c r="G8" s="119">
        <f>E8*F8</f>
        <v>82.5</v>
      </c>
    </row>
    <row r="9" spans="1:10" ht="14.45">
      <c r="A9" s="764" t="s">
        <v>93</v>
      </c>
      <c r="B9" s="764"/>
      <c r="C9" s="764"/>
      <c r="D9" s="764"/>
      <c r="E9" s="764"/>
      <c r="F9" s="764"/>
      <c r="G9" s="30">
        <f>SUM(G7:G8)</f>
        <v>165</v>
      </c>
    </row>
    <row r="10" spans="1:10" ht="13.9">
      <c r="A10" s="761" t="s">
        <v>335</v>
      </c>
      <c r="B10" s="766"/>
      <c r="C10" s="766"/>
      <c r="D10" s="762"/>
      <c r="E10" s="119">
        <v>5.5</v>
      </c>
      <c r="F10" s="264">
        <v>11</v>
      </c>
      <c r="G10" s="119">
        <f>E10*F10</f>
        <v>60.5</v>
      </c>
    </row>
    <row r="11" spans="1:10" s="31" customFormat="1" ht="13.9">
      <c r="A11" s="761" t="s">
        <v>336</v>
      </c>
      <c r="B11" s="766"/>
      <c r="C11" s="766"/>
      <c r="D11" s="762"/>
      <c r="E11" s="119">
        <v>5.5</v>
      </c>
      <c r="F11" s="264">
        <v>11</v>
      </c>
      <c r="G11" s="119">
        <f>E11*F11</f>
        <v>60.5</v>
      </c>
    </row>
    <row r="12" spans="1:10" ht="14.45">
      <c r="A12" s="764" t="s">
        <v>93</v>
      </c>
      <c r="B12" s="764"/>
      <c r="C12" s="764"/>
      <c r="D12" s="764"/>
      <c r="E12" s="764"/>
      <c r="F12" s="764"/>
      <c r="G12" s="30">
        <f>SUM(G10:G11)</f>
        <v>121</v>
      </c>
      <c r="I12" s="32"/>
    </row>
    <row r="13" spans="1:10" ht="21" customHeight="1">
      <c r="A13" s="250"/>
      <c r="B13" s="251"/>
      <c r="C13" s="251"/>
      <c r="D13" s="251"/>
      <c r="E13" s="251"/>
      <c r="F13" s="251"/>
      <c r="G13" s="252"/>
      <c r="I13" s="32"/>
    </row>
    <row r="14" spans="1:10" ht="45.75" customHeight="1">
      <c r="A14" s="770" t="s">
        <v>337</v>
      </c>
      <c r="B14" s="771"/>
      <c r="C14" s="269" t="s">
        <v>338</v>
      </c>
      <c r="D14" s="158" t="s">
        <v>339</v>
      </c>
      <c r="E14" s="157" t="s">
        <v>340</v>
      </c>
      <c r="F14" s="158" t="s">
        <v>341</v>
      </c>
      <c r="G14" s="159" t="s">
        <v>342</v>
      </c>
      <c r="I14" s="32"/>
    </row>
    <row r="15" spans="1:10" ht="21" customHeight="1">
      <c r="A15" s="761" t="s">
        <v>343</v>
      </c>
      <c r="B15" s="762"/>
      <c r="C15" s="289">
        <v>2723.41</v>
      </c>
      <c r="D15" s="382">
        <f>G9</f>
        <v>165</v>
      </c>
      <c r="E15" s="380">
        <v>0.06</v>
      </c>
      <c r="F15" s="121">
        <f t="shared" ref="F15:F21" si="0">C15*6%</f>
        <v>163.40459999999999</v>
      </c>
      <c r="G15" s="175">
        <f>D15-F15</f>
        <v>1.5954000000000121</v>
      </c>
      <c r="I15" s="32"/>
    </row>
    <row r="16" spans="1:10" ht="14.45">
      <c r="A16" s="761" t="s">
        <v>344</v>
      </c>
      <c r="B16" s="762"/>
      <c r="C16" s="357">
        <v>2723.41</v>
      </c>
      <c r="D16" s="382">
        <f>G9</f>
        <v>165</v>
      </c>
      <c r="E16" s="380">
        <v>0.06</v>
      </c>
      <c r="F16" s="121">
        <f t="shared" si="0"/>
        <v>163.40459999999999</v>
      </c>
      <c r="G16" s="175">
        <f t="shared" ref="G16:G21" si="1">D16-F16</f>
        <v>1.5954000000000121</v>
      </c>
      <c r="I16" s="32"/>
    </row>
    <row r="17" spans="1:11" ht="14.45">
      <c r="A17" s="765" t="s">
        <v>345</v>
      </c>
      <c r="B17" s="762"/>
      <c r="C17" s="355">
        <v>3266.67</v>
      </c>
      <c r="D17" s="382">
        <f>G9</f>
        <v>165</v>
      </c>
      <c r="E17" s="380">
        <v>0.06</v>
      </c>
      <c r="F17" s="121">
        <f t="shared" si="0"/>
        <v>196.00020000000001</v>
      </c>
      <c r="G17" s="175">
        <f t="shared" si="1"/>
        <v>-31.000200000000007</v>
      </c>
      <c r="I17" s="32"/>
    </row>
    <row r="18" spans="1:11" ht="18.75" customHeight="1">
      <c r="A18" s="765" t="s">
        <v>346</v>
      </c>
      <c r="B18" s="762"/>
      <c r="C18" s="357">
        <v>2723.41</v>
      </c>
      <c r="D18" s="382">
        <f>G12</f>
        <v>121</v>
      </c>
      <c r="E18" s="380">
        <v>0.06</v>
      </c>
      <c r="F18" s="121">
        <f t="shared" si="0"/>
        <v>163.40459999999999</v>
      </c>
      <c r="G18" s="175">
        <f t="shared" si="1"/>
        <v>-42.404599999999988</v>
      </c>
    </row>
    <row r="19" spans="1:11" ht="17.25" customHeight="1">
      <c r="A19" s="765" t="s">
        <v>347</v>
      </c>
      <c r="B19" s="762"/>
      <c r="C19" s="356">
        <v>2995.73</v>
      </c>
      <c r="D19" s="382">
        <f>G9</f>
        <v>165</v>
      </c>
      <c r="E19" s="380">
        <v>0.06</v>
      </c>
      <c r="F19" s="121">
        <f t="shared" si="0"/>
        <v>179.74379999999999</v>
      </c>
      <c r="G19" s="175">
        <f t="shared" si="1"/>
        <v>-14.743799999999993</v>
      </c>
    </row>
    <row r="20" spans="1:11" ht="14.45">
      <c r="A20" s="765" t="s">
        <v>348</v>
      </c>
      <c r="B20" s="766"/>
      <c r="C20" s="357">
        <v>2995.73</v>
      </c>
      <c r="D20" s="383">
        <f>G9</f>
        <v>165</v>
      </c>
      <c r="E20" s="380">
        <v>0.06</v>
      </c>
      <c r="F20" s="121">
        <f t="shared" si="0"/>
        <v>179.74379999999999</v>
      </c>
      <c r="G20" s="175">
        <f t="shared" si="1"/>
        <v>-14.743799999999993</v>
      </c>
    </row>
    <row r="21" spans="1:11" ht="14.45">
      <c r="A21" s="761" t="s">
        <v>349</v>
      </c>
      <c r="B21" s="762"/>
      <c r="C21" s="357">
        <v>2723.41</v>
      </c>
      <c r="D21" s="382">
        <f>G6</f>
        <v>242</v>
      </c>
      <c r="E21" s="380">
        <v>0.06</v>
      </c>
      <c r="F21" s="121">
        <f t="shared" si="0"/>
        <v>163.40459999999999</v>
      </c>
      <c r="G21" s="175">
        <f t="shared" si="1"/>
        <v>78.595400000000012</v>
      </c>
    </row>
    <row r="22" spans="1:11" ht="24" customHeight="1">
      <c r="A22" s="763" t="s">
        <v>350</v>
      </c>
      <c r="B22" s="763"/>
      <c r="C22" s="763"/>
      <c r="D22" s="763"/>
      <c r="E22" s="763"/>
      <c r="F22" s="763"/>
      <c r="G22" s="763"/>
    </row>
    <row r="23" spans="1:11" ht="66.75" customHeight="1">
      <c r="A23" s="772" t="s">
        <v>337</v>
      </c>
      <c r="B23" s="772"/>
      <c r="C23" s="269" t="s">
        <v>351</v>
      </c>
      <c r="D23" s="158" t="s">
        <v>352</v>
      </c>
      <c r="E23" s="158" t="s">
        <v>353</v>
      </c>
      <c r="F23" s="158" t="s">
        <v>334</v>
      </c>
      <c r="G23" s="158" t="s">
        <v>93</v>
      </c>
    </row>
    <row r="24" spans="1:11" ht="14.45">
      <c r="A24" s="242" t="s">
        <v>343</v>
      </c>
      <c r="B24" s="243"/>
      <c r="C24" s="270">
        <v>47.37</v>
      </c>
      <c r="D24" s="381">
        <v>0.02</v>
      </c>
      <c r="E24" s="244">
        <f>C24-(C24*D24)</f>
        <v>46.422599999999996</v>
      </c>
      <c r="F24" s="264">
        <v>15</v>
      </c>
      <c r="G24" s="119">
        <f>E24*F24</f>
        <v>696.33899999999994</v>
      </c>
    </row>
    <row r="25" spans="1:11" ht="14.45">
      <c r="A25" s="242" t="s">
        <v>354</v>
      </c>
      <c r="B25" s="243"/>
      <c r="C25" s="270">
        <v>47.37</v>
      </c>
      <c r="D25" s="381">
        <v>0.02</v>
      </c>
      <c r="E25" s="244">
        <f t="shared" ref="E25:E30" si="2">C25-(C25*D25)</f>
        <v>46.422599999999996</v>
      </c>
      <c r="F25" s="264">
        <v>15</v>
      </c>
      <c r="G25" s="119">
        <f t="shared" ref="G25:G30" si="3">E25*F25</f>
        <v>696.33899999999994</v>
      </c>
    </row>
    <row r="26" spans="1:11" ht="14.45">
      <c r="A26" s="241" t="s">
        <v>355</v>
      </c>
      <c r="B26" s="240"/>
      <c r="C26" s="270">
        <v>47.37</v>
      </c>
      <c r="D26" s="381">
        <v>0.02</v>
      </c>
      <c r="E26" s="244">
        <f t="shared" si="2"/>
        <v>46.422599999999996</v>
      </c>
      <c r="F26" s="264">
        <v>15</v>
      </c>
      <c r="G26" s="119">
        <f t="shared" si="3"/>
        <v>696.33899999999994</v>
      </c>
      <c r="K26" s="53"/>
    </row>
    <row r="27" spans="1:11" ht="13.9">
      <c r="A27" s="761" t="s">
        <v>356</v>
      </c>
      <c r="B27" s="762"/>
      <c r="C27" s="270">
        <v>47.37</v>
      </c>
      <c r="D27" s="381">
        <v>0.02</v>
      </c>
      <c r="E27" s="244">
        <f t="shared" si="2"/>
        <v>46.422599999999996</v>
      </c>
      <c r="F27" s="264">
        <v>11</v>
      </c>
      <c r="G27" s="119">
        <f t="shared" si="3"/>
        <v>510.64859999999993</v>
      </c>
    </row>
    <row r="28" spans="1:11" ht="14.45">
      <c r="A28" s="241" t="s">
        <v>357</v>
      </c>
      <c r="B28" s="240"/>
      <c r="C28" s="270">
        <v>47.37</v>
      </c>
      <c r="D28" s="381">
        <v>0.02</v>
      </c>
      <c r="E28" s="244">
        <f t="shared" si="2"/>
        <v>46.422599999999996</v>
      </c>
      <c r="F28" s="264">
        <v>15</v>
      </c>
      <c r="G28" s="119">
        <f t="shared" si="3"/>
        <v>696.33899999999994</v>
      </c>
    </row>
    <row r="29" spans="1:11" ht="15" customHeight="1">
      <c r="A29" s="761" t="s">
        <v>358</v>
      </c>
      <c r="B29" s="762"/>
      <c r="C29" s="270">
        <v>47.37</v>
      </c>
      <c r="D29" s="381">
        <v>0.02</v>
      </c>
      <c r="E29" s="244">
        <f>C29-(C29*D29)</f>
        <v>46.422599999999996</v>
      </c>
      <c r="F29" s="264">
        <v>15</v>
      </c>
      <c r="G29" s="119">
        <f t="shared" si="3"/>
        <v>696.33899999999994</v>
      </c>
    </row>
    <row r="30" spans="1:11" ht="13.9">
      <c r="A30" s="761" t="s">
        <v>349</v>
      </c>
      <c r="B30" s="762"/>
      <c r="C30" s="270">
        <v>47.37</v>
      </c>
      <c r="D30" s="381">
        <v>0.02</v>
      </c>
      <c r="E30" s="244">
        <f t="shared" si="2"/>
        <v>46.422599999999996</v>
      </c>
      <c r="F30" s="264">
        <v>22</v>
      </c>
      <c r="G30" s="119">
        <f t="shared" si="3"/>
        <v>1021.2971999999999</v>
      </c>
    </row>
    <row r="31" spans="1:11" ht="13.9">
      <c r="A31" s="122"/>
      <c r="B31" s="122"/>
      <c r="C31" s="123"/>
      <c r="D31" s="123"/>
      <c r="E31" s="123"/>
      <c r="F31" s="122"/>
      <c r="G31" s="245"/>
    </row>
    <row r="32" spans="1:11">
      <c r="A32" s="449" t="s">
        <v>359</v>
      </c>
      <c r="B32" s="450"/>
      <c r="C32" s="451"/>
    </row>
  </sheetData>
  <mergeCells count="25">
    <mergeCell ref="A29:B29"/>
    <mergeCell ref="A30:B30"/>
    <mergeCell ref="A3:D3"/>
    <mergeCell ref="A4:D4"/>
    <mergeCell ref="A5:D5"/>
    <mergeCell ref="A7:D7"/>
    <mergeCell ref="A8:D8"/>
    <mergeCell ref="A10:D10"/>
    <mergeCell ref="A11:D11"/>
    <mergeCell ref="A14:B14"/>
    <mergeCell ref="A15:B15"/>
    <mergeCell ref="A16:B16"/>
    <mergeCell ref="A17:B17"/>
    <mergeCell ref="A18:B18"/>
    <mergeCell ref="A19:B19"/>
    <mergeCell ref="A23:B23"/>
    <mergeCell ref="A1:G1"/>
    <mergeCell ref="A27:B27"/>
    <mergeCell ref="A2:G2"/>
    <mergeCell ref="A6:F6"/>
    <mergeCell ref="A9:F9"/>
    <mergeCell ref="A22:G22"/>
    <mergeCell ref="A12:F12"/>
    <mergeCell ref="A20:B20"/>
    <mergeCell ref="A21:B21"/>
  </mergeCells>
  <pageMargins left="0.511811024" right="0.511811024" top="1.4697916666666666" bottom="1.193125" header="0.31496062000000002" footer="0.31496062000000002"/>
  <pageSetup paperSize="9" scale="63" orientation="portrait" r:id="rId1"/>
  <ignoredErrors>
    <ignoredError sqref="G6 G9"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249977111117893"/>
  </sheetPr>
  <dimension ref="A1:K15"/>
  <sheetViews>
    <sheetView zoomScaleNormal="100" zoomScaleSheetLayoutView="120" workbookViewId="0">
      <selection activeCell="J10" sqref="J10"/>
    </sheetView>
  </sheetViews>
  <sheetFormatPr defaultRowHeight="13.9"/>
  <cols>
    <col min="1" max="1" width="26.140625" style="155" customWidth="1"/>
    <col min="2" max="2" width="9.140625" style="155"/>
    <col min="3" max="3" width="10.85546875" style="155" customWidth="1"/>
    <col min="4" max="4" width="13.140625" style="155" customWidth="1"/>
    <col min="5" max="5" width="11.85546875" style="155" customWidth="1"/>
    <col min="6" max="6" width="11.85546875" style="155" bestFit="1" customWidth="1"/>
    <col min="7" max="7" width="20" style="155" customWidth="1"/>
    <col min="8" max="8" width="18.7109375" style="155" customWidth="1"/>
    <col min="9" max="9" width="13.5703125" style="155" bestFit="1" customWidth="1"/>
    <col min="10" max="10" width="19.140625" style="155" customWidth="1"/>
    <col min="11" max="11" width="11.140625" style="515" customWidth="1"/>
    <col min="12" max="256" width="9.140625" style="155"/>
    <col min="257" max="257" width="15" style="155" customWidth="1"/>
    <col min="258" max="259" width="9.140625" style="155"/>
    <col min="260" max="260" width="20.85546875" style="155" bestFit="1" customWidth="1"/>
    <col min="261" max="261" width="25" style="155" bestFit="1" customWidth="1"/>
    <col min="262" max="262" width="26.28515625" style="155" bestFit="1" customWidth="1"/>
    <col min="263" max="512" width="9.140625" style="155"/>
    <col min="513" max="513" width="15" style="155" customWidth="1"/>
    <col min="514" max="515" width="9.140625" style="155"/>
    <col min="516" max="516" width="20.85546875" style="155" bestFit="1" customWidth="1"/>
    <col min="517" max="517" width="25" style="155" bestFit="1" customWidth="1"/>
    <col min="518" max="518" width="26.28515625" style="155" bestFit="1" customWidth="1"/>
    <col min="519" max="768" width="9.140625" style="155"/>
    <col min="769" max="769" width="15" style="155" customWidth="1"/>
    <col min="770" max="771" width="9.140625" style="155"/>
    <col min="772" max="772" width="20.85546875" style="155" bestFit="1" customWidth="1"/>
    <col min="773" max="773" width="25" style="155" bestFit="1" customWidth="1"/>
    <col min="774" max="774" width="26.28515625" style="155" bestFit="1" customWidth="1"/>
    <col min="775" max="1024" width="9.140625" style="155"/>
    <col min="1025" max="1025" width="15" style="155" customWidth="1"/>
    <col min="1026" max="1027" width="9.140625" style="155"/>
    <col min="1028" max="1028" width="20.85546875" style="155" bestFit="1" customWidth="1"/>
    <col min="1029" max="1029" width="25" style="155" bestFit="1" customWidth="1"/>
    <col min="1030" max="1030" width="26.28515625" style="155" bestFit="1" customWidth="1"/>
    <col min="1031" max="1280" width="9.140625" style="155"/>
    <col min="1281" max="1281" width="15" style="155" customWidth="1"/>
    <col min="1282" max="1283" width="9.140625" style="155"/>
    <col min="1284" max="1284" width="20.85546875" style="155" bestFit="1" customWidth="1"/>
    <col min="1285" max="1285" width="25" style="155" bestFit="1" customWidth="1"/>
    <col min="1286" max="1286" width="26.28515625" style="155" bestFit="1" customWidth="1"/>
    <col min="1287" max="1536" width="9.140625" style="155"/>
    <col min="1537" max="1537" width="15" style="155" customWidth="1"/>
    <col min="1538" max="1539" width="9.140625" style="155"/>
    <col min="1540" max="1540" width="20.85546875" style="155" bestFit="1" customWidth="1"/>
    <col min="1541" max="1541" width="25" style="155" bestFit="1" customWidth="1"/>
    <col min="1542" max="1542" width="26.28515625" style="155" bestFit="1" customWidth="1"/>
    <col min="1543" max="1792" width="9.140625" style="155"/>
    <col min="1793" max="1793" width="15" style="155" customWidth="1"/>
    <col min="1794" max="1795" width="9.140625" style="155"/>
    <col min="1796" max="1796" width="20.85546875" style="155" bestFit="1" customWidth="1"/>
    <col min="1797" max="1797" width="25" style="155" bestFit="1" customWidth="1"/>
    <col min="1798" max="1798" width="26.28515625" style="155" bestFit="1" customWidth="1"/>
    <col min="1799" max="2048" width="9.140625" style="155"/>
    <col min="2049" max="2049" width="15" style="155" customWidth="1"/>
    <col min="2050" max="2051" width="9.140625" style="155"/>
    <col min="2052" max="2052" width="20.85546875" style="155" bestFit="1" customWidth="1"/>
    <col min="2053" max="2053" width="25" style="155" bestFit="1" customWidth="1"/>
    <col min="2054" max="2054" width="26.28515625" style="155" bestFit="1" customWidth="1"/>
    <col min="2055" max="2304" width="9.140625" style="155"/>
    <col min="2305" max="2305" width="15" style="155" customWidth="1"/>
    <col min="2306" max="2307" width="9.140625" style="155"/>
    <col min="2308" max="2308" width="20.85546875" style="155" bestFit="1" customWidth="1"/>
    <col min="2309" max="2309" width="25" style="155" bestFit="1" customWidth="1"/>
    <col min="2310" max="2310" width="26.28515625" style="155" bestFit="1" customWidth="1"/>
    <col min="2311" max="2560" width="9.140625" style="155"/>
    <col min="2561" max="2561" width="15" style="155" customWidth="1"/>
    <col min="2562" max="2563" width="9.140625" style="155"/>
    <col min="2564" max="2564" width="20.85546875" style="155" bestFit="1" customWidth="1"/>
    <col min="2565" max="2565" width="25" style="155" bestFit="1" customWidth="1"/>
    <col min="2566" max="2566" width="26.28515625" style="155" bestFit="1" customWidth="1"/>
    <col min="2567" max="2816" width="9.140625" style="155"/>
    <col min="2817" max="2817" width="15" style="155" customWidth="1"/>
    <col min="2818" max="2819" width="9.140625" style="155"/>
    <col min="2820" max="2820" width="20.85546875" style="155" bestFit="1" customWidth="1"/>
    <col min="2821" max="2821" width="25" style="155" bestFit="1" customWidth="1"/>
    <col min="2822" max="2822" width="26.28515625" style="155" bestFit="1" customWidth="1"/>
    <col min="2823" max="3072" width="9.140625" style="155"/>
    <col min="3073" max="3073" width="15" style="155" customWidth="1"/>
    <col min="3074" max="3075" width="9.140625" style="155"/>
    <col min="3076" max="3076" width="20.85546875" style="155" bestFit="1" customWidth="1"/>
    <col min="3077" max="3077" width="25" style="155" bestFit="1" customWidth="1"/>
    <col min="3078" max="3078" width="26.28515625" style="155" bestFit="1" customWidth="1"/>
    <col min="3079" max="3328" width="9.140625" style="155"/>
    <col min="3329" max="3329" width="15" style="155" customWidth="1"/>
    <col min="3330" max="3331" width="9.140625" style="155"/>
    <col min="3332" max="3332" width="20.85546875" style="155" bestFit="1" customWidth="1"/>
    <col min="3333" max="3333" width="25" style="155" bestFit="1" customWidth="1"/>
    <col min="3334" max="3334" width="26.28515625" style="155" bestFit="1" customWidth="1"/>
    <col min="3335" max="3584" width="9.140625" style="155"/>
    <col min="3585" max="3585" width="15" style="155" customWidth="1"/>
    <col min="3586" max="3587" width="9.140625" style="155"/>
    <col min="3588" max="3588" width="20.85546875" style="155" bestFit="1" customWidth="1"/>
    <col min="3589" max="3589" width="25" style="155" bestFit="1" customWidth="1"/>
    <col min="3590" max="3590" width="26.28515625" style="155" bestFit="1" customWidth="1"/>
    <col min="3591" max="3840" width="9.140625" style="155"/>
    <col min="3841" max="3841" width="15" style="155" customWidth="1"/>
    <col min="3842" max="3843" width="9.140625" style="155"/>
    <col min="3844" max="3844" width="20.85546875" style="155" bestFit="1" customWidth="1"/>
    <col min="3845" max="3845" width="25" style="155" bestFit="1" customWidth="1"/>
    <col min="3846" max="3846" width="26.28515625" style="155" bestFit="1" customWidth="1"/>
    <col min="3847" max="4096" width="9.140625" style="155"/>
    <col min="4097" max="4097" width="15" style="155" customWidth="1"/>
    <col min="4098" max="4099" width="9.140625" style="155"/>
    <col min="4100" max="4100" width="20.85546875" style="155" bestFit="1" customWidth="1"/>
    <col min="4101" max="4101" width="25" style="155" bestFit="1" customWidth="1"/>
    <col min="4102" max="4102" width="26.28515625" style="155" bestFit="1" customWidth="1"/>
    <col min="4103" max="4352" width="9.140625" style="155"/>
    <col min="4353" max="4353" width="15" style="155" customWidth="1"/>
    <col min="4354" max="4355" width="9.140625" style="155"/>
    <col min="4356" max="4356" width="20.85546875" style="155" bestFit="1" customWidth="1"/>
    <col min="4357" max="4357" width="25" style="155" bestFit="1" customWidth="1"/>
    <col min="4358" max="4358" width="26.28515625" style="155" bestFit="1" customWidth="1"/>
    <col min="4359" max="4608" width="9.140625" style="155"/>
    <col min="4609" max="4609" width="15" style="155" customWidth="1"/>
    <col min="4610" max="4611" width="9.140625" style="155"/>
    <col min="4612" max="4612" width="20.85546875" style="155" bestFit="1" customWidth="1"/>
    <col min="4613" max="4613" width="25" style="155" bestFit="1" customWidth="1"/>
    <col min="4614" max="4614" width="26.28515625" style="155" bestFit="1" customWidth="1"/>
    <col min="4615" max="4864" width="9.140625" style="155"/>
    <col min="4865" max="4865" width="15" style="155" customWidth="1"/>
    <col min="4866" max="4867" width="9.140625" style="155"/>
    <col min="4868" max="4868" width="20.85546875" style="155" bestFit="1" customWidth="1"/>
    <col min="4869" max="4869" width="25" style="155" bestFit="1" customWidth="1"/>
    <col min="4870" max="4870" width="26.28515625" style="155" bestFit="1" customWidth="1"/>
    <col min="4871" max="5120" width="9.140625" style="155"/>
    <col min="5121" max="5121" width="15" style="155" customWidth="1"/>
    <col min="5122" max="5123" width="9.140625" style="155"/>
    <col min="5124" max="5124" width="20.85546875" style="155" bestFit="1" customWidth="1"/>
    <col min="5125" max="5125" width="25" style="155" bestFit="1" customWidth="1"/>
    <col min="5126" max="5126" width="26.28515625" style="155" bestFit="1" customWidth="1"/>
    <col min="5127" max="5376" width="9.140625" style="155"/>
    <col min="5377" max="5377" width="15" style="155" customWidth="1"/>
    <col min="5378" max="5379" width="9.140625" style="155"/>
    <col min="5380" max="5380" width="20.85546875" style="155" bestFit="1" customWidth="1"/>
    <col min="5381" max="5381" width="25" style="155" bestFit="1" customWidth="1"/>
    <col min="5382" max="5382" width="26.28515625" style="155" bestFit="1" customWidth="1"/>
    <col min="5383" max="5632" width="9.140625" style="155"/>
    <col min="5633" max="5633" width="15" style="155" customWidth="1"/>
    <col min="5634" max="5635" width="9.140625" style="155"/>
    <col min="5636" max="5636" width="20.85546875" style="155" bestFit="1" customWidth="1"/>
    <col min="5637" max="5637" width="25" style="155" bestFit="1" customWidth="1"/>
    <col min="5638" max="5638" width="26.28515625" style="155" bestFit="1" customWidth="1"/>
    <col min="5639" max="5888" width="9.140625" style="155"/>
    <col min="5889" max="5889" width="15" style="155" customWidth="1"/>
    <col min="5890" max="5891" width="9.140625" style="155"/>
    <col min="5892" max="5892" width="20.85546875" style="155" bestFit="1" customWidth="1"/>
    <col min="5893" max="5893" width="25" style="155" bestFit="1" customWidth="1"/>
    <col min="5894" max="5894" width="26.28515625" style="155" bestFit="1" customWidth="1"/>
    <col min="5895" max="6144" width="9.140625" style="155"/>
    <col min="6145" max="6145" width="15" style="155" customWidth="1"/>
    <col min="6146" max="6147" width="9.140625" style="155"/>
    <col min="6148" max="6148" width="20.85546875" style="155" bestFit="1" customWidth="1"/>
    <col min="6149" max="6149" width="25" style="155" bestFit="1" customWidth="1"/>
    <col min="6150" max="6150" width="26.28515625" style="155" bestFit="1" customWidth="1"/>
    <col min="6151" max="6400" width="9.140625" style="155"/>
    <col min="6401" max="6401" width="15" style="155" customWidth="1"/>
    <col min="6402" max="6403" width="9.140625" style="155"/>
    <col min="6404" max="6404" width="20.85546875" style="155" bestFit="1" customWidth="1"/>
    <col min="6405" max="6405" width="25" style="155" bestFit="1" customWidth="1"/>
    <col min="6406" max="6406" width="26.28515625" style="155" bestFit="1" customWidth="1"/>
    <col min="6407" max="6656" width="9.140625" style="155"/>
    <col min="6657" max="6657" width="15" style="155" customWidth="1"/>
    <col min="6658" max="6659" width="9.140625" style="155"/>
    <col min="6660" max="6660" width="20.85546875" style="155" bestFit="1" customWidth="1"/>
    <col min="6661" max="6661" width="25" style="155" bestFit="1" customWidth="1"/>
    <col min="6662" max="6662" width="26.28515625" style="155" bestFit="1" customWidth="1"/>
    <col min="6663" max="6912" width="9.140625" style="155"/>
    <col min="6913" max="6913" width="15" style="155" customWidth="1"/>
    <col min="6914" max="6915" width="9.140625" style="155"/>
    <col min="6916" max="6916" width="20.85546875" style="155" bestFit="1" customWidth="1"/>
    <col min="6917" max="6917" width="25" style="155" bestFit="1" customWidth="1"/>
    <col min="6918" max="6918" width="26.28515625" style="155" bestFit="1" customWidth="1"/>
    <col min="6919" max="7168" width="9.140625" style="155"/>
    <col min="7169" max="7169" width="15" style="155" customWidth="1"/>
    <col min="7170" max="7171" width="9.140625" style="155"/>
    <col min="7172" max="7172" width="20.85546875" style="155" bestFit="1" customWidth="1"/>
    <col min="7173" max="7173" width="25" style="155" bestFit="1" customWidth="1"/>
    <col min="7174" max="7174" width="26.28515625" style="155" bestFit="1" customWidth="1"/>
    <col min="7175" max="7424" width="9.140625" style="155"/>
    <col min="7425" max="7425" width="15" style="155" customWidth="1"/>
    <col min="7426" max="7427" width="9.140625" style="155"/>
    <col min="7428" max="7428" width="20.85546875" style="155" bestFit="1" customWidth="1"/>
    <col min="7429" max="7429" width="25" style="155" bestFit="1" customWidth="1"/>
    <col min="7430" max="7430" width="26.28515625" style="155" bestFit="1" customWidth="1"/>
    <col min="7431" max="7680" width="9.140625" style="155"/>
    <col min="7681" max="7681" width="15" style="155" customWidth="1"/>
    <col min="7682" max="7683" width="9.140625" style="155"/>
    <col min="7684" max="7684" width="20.85546875" style="155" bestFit="1" customWidth="1"/>
    <col min="7685" max="7685" width="25" style="155" bestFit="1" customWidth="1"/>
    <col min="7686" max="7686" width="26.28515625" style="155" bestFit="1" customWidth="1"/>
    <col min="7687" max="7936" width="9.140625" style="155"/>
    <col min="7937" max="7937" width="15" style="155" customWidth="1"/>
    <col min="7938" max="7939" width="9.140625" style="155"/>
    <col min="7940" max="7940" width="20.85546875" style="155" bestFit="1" customWidth="1"/>
    <col min="7941" max="7941" width="25" style="155" bestFit="1" customWidth="1"/>
    <col min="7942" max="7942" width="26.28515625" style="155" bestFit="1" customWidth="1"/>
    <col min="7943" max="8192" width="9.140625" style="155"/>
    <col min="8193" max="8193" width="15" style="155" customWidth="1"/>
    <col min="8194" max="8195" width="9.140625" style="155"/>
    <col min="8196" max="8196" width="20.85546875" style="155" bestFit="1" customWidth="1"/>
    <col min="8197" max="8197" width="25" style="155" bestFit="1" customWidth="1"/>
    <col min="8198" max="8198" width="26.28515625" style="155" bestFit="1" customWidth="1"/>
    <col min="8199" max="8448" width="9.140625" style="155"/>
    <col min="8449" max="8449" width="15" style="155" customWidth="1"/>
    <col min="8450" max="8451" width="9.140625" style="155"/>
    <col min="8452" max="8452" width="20.85546875" style="155" bestFit="1" customWidth="1"/>
    <col min="8453" max="8453" width="25" style="155" bestFit="1" customWidth="1"/>
    <col min="8454" max="8454" width="26.28515625" style="155" bestFit="1" customWidth="1"/>
    <col min="8455" max="8704" width="9.140625" style="155"/>
    <col min="8705" max="8705" width="15" style="155" customWidth="1"/>
    <col min="8706" max="8707" width="9.140625" style="155"/>
    <col min="8708" max="8708" width="20.85546875" style="155" bestFit="1" customWidth="1"/>
    <col min="8709" max="8709" width="25" style="155" bestFit="1" customWidth="1"/>
    <col min="8710" max="8710" width="26.28515625" style="155" bestFit="1" customWidth="1"/>
    <col min="8711" max="8960" width="9.140625" style="155"/>
    <col min="8961" max="8961" width="15" style="155" customWidth="1"/>
    <col min="8962" max="8963" width="9.140625" style="155"/>
    <col min="8964" max="8964" width="20.85546875" style="155" bestFit="1" customWidth="1"/>
    <col min="8965" max="8965" width="25" style="155" bestFit="1" customWidth="1"/>
    <col min="8966" max="8966" width="26.28515625" style="155" bestFit="1" customWidth="1"/>
    <col min="8967" max="9216" width="9.140625" style="155"/>
    <col min="9217" max="9217" width="15" style="155" customWidth="1"/>
    <col min="9218" max="9219" width="9.140625" style="155"/>
    <col min="9220" max="9220" width="20.85546875" style="155" bestFit="1" customWidth="1"/>
    <col min="9221" max="9221" width="25" style="155" bestFit="1" customWidth="1"/>
    <col min="9222" max="9222" width="26.28515625" style="155" bestFit="1" customWidth="1"/>
    <col min="9223" max="9472" width="9.140625" style="155"/>
    <col min="9473" max="9473" width="15" style="155" customWidth="1"/>
    <col min="9474" max="9475" width="9.140625" style="155"/>
    <col min="9476" max="9476" width="20.85546875" style="155" bestFit="1" customWidth="1"/>
    <col min="9477" max="9477" width="25" style="155" bestFit="1" customWidth="1"/>
    <col min="9478" max="9478" width="26.28515625" style="155" bestFit="1" customWidth="1"/>
    <col min="9479" max="9728" width="9.140625" style="155"/>
    <col min="9729" max="9729" width="15" style="155" customWidth="1"/>
    <col min="9730" max="9731" width="9.140625" style="155"/>
    <col min="9732" max="9732" width="20.85546875" style="155" bestFit="1" customWidth="1"/>
    <col min="9733" max="9733" width="25" style="155" bestFit="1" customWidth="1"/>
    <col min="9734" max="9734" width="26.28515625" style="155" bestFit="1" customWidth="1"/>
    <col min="9735" max="9984" width="9.140625" style="155"/>
    <col min="9985" max="9985" width="15" style="155" customWidth="1"/>
    <col min="9986" max="9987" width="9.140625" style="155"/>
    <col min="9988" max="9988" width="20.85546875" style="155" bestFit="1" customWidth="1"/>
    <col min="9989" max="9989" width="25" style="155" bestFit="1" customWidth="1"/>
    <col min="9990" max="9990" width="26.28515625" style="155" bestFit="1" customWidth="1"/>
    <col min="9991" max="10240" width="9.140625" style="155"/>
    <col min="10241" max="10241" width="15" style="155" customWidth="1"/>
    <col min="10242" max="10243" width="9.140625" style="155"/>
    <col min="10244" max="10244" width="20.85546875" style="155" bestFit="1" customWidth="1"/>
    <col min="10245" max="10245" width="25" style="155" bestFit="1" customWidth="1"/>
    <col min="10246" max="10246" width="26.28515625" style="155" bestFit="1" customWidth="1"/>
    <col min="10247" max="10496" width="9.140625" style="155"/>
    <col min="10497" max="10497" width="15" style="155" customWidth="1"/>
    <col min="10498" max="10499" width="9.140625" style="155"/>
    <col min="10500" max="10500" width="20.85546875" style="155" bestFit="1" customWidth="1"/>
    <col min="10501" max="10501" width="25" style="155" bestFit="1" customWidth="1"/>
    <col min="10502" max="10502" width="26.28515625" style="155" bestFit="1" customWidth="1"/>
    <col min="10503" max="10752" width="9.140625" style="155"/>
    <col min="10753" max="10753" width="15" style="155" customWidth="1"/>
    <col min="10754" max="10755" width="9.140625" style="155"/>
    <col min="10756" max="10756" width="20.85546875" style="155" bestFit="1" customWidth="1"/>
    <col min="10757" max="10757" width="25" style="155" bestFit="1" customWidth="1"/>
    <col min="10758" max="10758" width="26.28515625" style="155" bestFit="1" customWidth="1"/>
    <col min="10759" max="11008" width="9.140625" style="155"/>
    <col min="11009" max="11009" width="15" style="155" customWidth="1"/>
    <col min="11010" max="11011" width="9.140625" style="155"/>
    <col min="11012" max="11012" width="20.85546875" style="155" bestFit="1" customWidth="1"/>
    <col min="11013" max="11013" width="25" style="155" bestFit="1" customWidth="1"/>
    <col min="11014" max="11014" width="26.28515625" style="155" bestFit="1" customWidth="1"/>
    <col min="11015" max="11264" width="9.140625" style="155"/>
    <col min="11265" max="11265" width="15" style="155" customWidth="1"/>
    <col min="11266" max="11267" width="9.140625" style="155"/>
    <col min="11268" max="11268" width="20.85546875" style="155" bestFit="1" customWidth="1"/>
    <col min="11269" max="11269" width="25" style="155" bestFit="1" customWidth="1"/>
    <col min="11270" max="11270" width="26.28515625" style="155" bestFit="1" customWidth="1"/>
    <col min="11271" max="11520" width="9.140625" style="155"/>
    <col min="11521" max="11521" width="15" style="155" customWidth="1"/>
    <col min="11522" max="11523" width="9.140625" style="155"/>
    <col min="11524" max="11524" width="20.85546875" style="155" bestFit="1" customWidth="1"/>
    <col min="11525" max="11525" width="25" style="155" bestFit="1" customWidth="1"/>
    <col min="11526" max="11526" width="26.28515625" style="155" bestFit="1" customWidth="1"/>
    <col min="11527" max="11776" width="9.140625" style="155"/>
    <col min="11777" max="11777" width="15" style="155" customWidth="1"/>
    <col min="11778" max="11779" width="9.140625" style="155"/>
    <col min="11780" max="11780" width="20.85546875" style="155" bestFit="1" customWidth="1"/>
    <col min="11781" max="11781" width="25" style="155" bestFit="1" customWidth="1"/>
    <col min="11782" max="11782" width="26.28515625" style="155" bestFit="1" customWidth="1"/>
    <col min="11783" max="12032" width="9.140625" style="155"/>
    <col min="12033" max="12033" width="15" style="155" customWidth="1"/>
    <col min="12034" max="12035" width="9.140625" style="155"/>
    <col min="12036" max="12036" width="20.85546875" style="155" bestFit="1" customWidth="1"/>
    <col min="12037" max="12037" width="25" style="155" bestFit="1" customWidth="1"/>
    <col min="12038" max="12038" width="26.28515625" style="155" bestFit="1" customWidth="1"/>
    <col min="12039" max="12288" width="9.140625" style="155"/>
    <col min="12289" max="12289" width="15" style="155" customWidth="1"/>
    <col min="12290" max="12291" width="9.140625" style="155"/>
    <col min="12292" max="12292" width="20.85546875" style="155" bestFit="1" customWidth="1"/>
    <col min="12293" max="12293" width="25" style="155" bestFit="1" customWidth="1"/>
    <col min="12294" max="12294" width="26.28515625" style="155" bestFit="1" customWidth="1"/>
    <col min="12295" max="12544" width="9.140625" style="155"/>
    <col min="12545" max="12545" width="15" style="155" customWidth="1"/>
    <col min="12546" max="12547" width="9.140625" style="155"/>
    <col min="12548" max="12548" width="20.85546875" style="155" bestFit="1" customWidth="1"/>
    <col min="12549" max="12549" width="25" style="155" bestFit="1" customWidth="1"/>
    <col min="12550" max="12550" width="26.28515625" style="155" bestFit="1" customWidth="1"/>
    <col min="12551" max="12800" width="9.140625" style="155"/>
    <col min="12801" max="12801" width="15" style="155" customWidth="1"/>
    <col min="12802" max="12803" width="9.140625" style="155"/>
    <col min="12804" max="12804" width="20.85546875" style="155" bestFit="1" customWidth="1"/>
    <col min="12805" max="12805" width="25" style="155" bestFit="1" customWidth="1"/>
    <col min="12806" max="12806" width="26.28515625" style="155" bestFit="1" customWidth="1"/>
    <col min="12807" max="13056" width="9.140625" style="155"/>
    <col min="13057" max="13057" width="15" style="155" customWidth="1"/>
    <col min="13058" max="13059" width="9.140625" style="155"/>
    <col min="13060" max="13060" width="20.85546875" style="155" bestFit="1" customWidth="1"/>
    <col min="13061" max="13061" width="25" style="155" bestFit="1" customWidth="1"/>
    <col min="13062" max="13062" width="26.28515625" style="155" bestFit="1" customWidth="1"/>
    <col min="13063" max="13312" width="9.140625" style="155"/>
    <col min="13313" max="13313" width="15" style="155" customWidth="1"/>
    <col min="13314" max="13315" width="9.140625" style="155"/>
    <col min="13316" max="13316" width="20.85546875" style="155" bestFit="1" customWidth="1"/>
    <col min="13317" max="13317" width="25" style="155" bestFit="1" customWidth="1"/>
    <col min="13318" max="13318" width="26.28515625" style="155" bestFit="1" customWidth="1"/>
    <col min="13319" max="13568" width="9.140625" style="155"/>
    <col min="13569" max="13569" width="15" style="155" customWidth="1"/>
    <col min="13570" max="13571" width="9.140625" style="155"/>
    <col min="13572" max="13572" width="20.85546875" style="155" bestFit="1" customWidth="1"/>
    <col min="13573" max="13573" width="25" style="155" bestFit="1" customWidth="1"/>
    <col min="13574" max="13574" width="26.28515625" style="155" bestFit="1" customWidth="1"/>
    <col min="13575" max="13824" width="9.140625" style="155"/>
    <col min="13825" max="13825" width="15" style="155" customWidth="1"/>
    <col min="13826" max="13827" width="9.140625" style="155"/>
    <col min="13828" max="13828" width="20.85546875" style="155" bestFit="1" customWidth="1"/>
    <col min="13829" max="13829" width="25" style="155" bestFit="1" customWidth="1"/>
    <col min="13830" max="13830" width="26.28515625" style="155" bestFit="1" customWidth="1"/>
    <col min="13831" max="14080" width="9.140625" style="155"/>
    <col min="14081" max="14081" width="15" style="155" customWidth="1"/>
    <col min="14082" max="14083" width="9.140625" style="155"/>
    <col min="14084" max="14084" width="20.85546875" style="155" bestFit="1" customWidth="1"/>
    <col min="14085" max="14085" width="25" style="155" bestFit="1" customWidth="1"/>
    <col min="14086" max="14086" width="26.28515625" style="155" bestFit="1" customWidth="1"/>
    <col min="14087" max="14336" width="9.140625" style="155"/>
    <col min="14337" max="14337" width="15" style="155" customWidth="1"/>
    <col min="14338" max="14339" width="9.140625" style="155"/>
    <col min="14340" max="14340" width="20.85546875" style="155" bestFit="1" customWidth="1"/>
    <col min="14341" max="14341" width="25" style="155" bestFit="1" customWidth="1"/>
    <col min="14342" max="14342" width="26.28515625" style="155" bestFit="1" customWidth="1"/>
    <col min="14343" max="14592" width="9.140625" style="155"/>
    <col min="14593" max="14593" width="15" style="155" customWidth="1"/>
    <col min="14594" max="14595" width="9.140625" style="155"/>
    <col min="14596" max="14596" width="20.85546875" style="155" bestFit="1" customWidth="1"/>
    <col min="14597" max="14597" width="25" style="155" bestFit="1" customWidth="1"/>
    <col min="14598" max="14598" width="26.28515625" style="155" bestFit="1" customWidth="1"/>
    <col min="14599" max="14848" width="9.140625" style="155"/>
    <col min="14849" max="14849" width="15" style="155" customWidth="1"/>
    <col min="14850" max="14851" width="9.140625" style="155"/>
    <col min="14852" max="14852" width="20.85546875" style="155" bestFit="1" customWidth="1"/>
    <col min="14853" max="14853" width="25" style="155" bestFit="1" customWidth="1"/>
    <col min="14854" max="14854" width="26.28515625" style="155" bestFit="1" customWidth="1"/>
    <col min="14855" max="15104" width="9.140625" style="155"/>
    <col min="15105" max="15105" width="15" style="155" customWidth="1"/>
    <col min="15106" max="15107" width="9.140625" style="155"/>
    <col min="15108" max="15108" width="20.85546875" style="155" bestFit="1" customWidth="1"/>
    <col min="15109" max="15109" width="25" style="155" bestFit="1" customWidth="1"/>
    <col min="15110" max="15110" width="26.28515625" style="155" bestFit="1" customWidth="1"/>
    <col min="15111" max="15360" width="9.140625" style="155"/>
    <col min="15361" max="15361" width="15" style="155" customWidth="1"/>
    <col min="15362" max="15363" width="9.140625" style="155"/>
    <col min="15364" max="15364" width="20.85546875" style="155" bestFit="1" customWidth="1"/>
    <col min="15365" max="15365" width="25" style="155" bestFit="1" customWidth="1"/>
    <col min="15366" max="15366" width="26.28515625" style="155" bestFit="1" customWidth="1"/>
    <col min="15367" max="15616" width="9.140625" style="155"/>
    <col min="15617" max="15617" width="15" style="155" customWidth="1"/>
    <col min="15618" max="15619" width="9.140625" style="155"/>
    <col min="15620" max="15620" width="20.85546875" style="155" bestFit="1" customWidth="1"/>
    <col min="15621" max="15621" width="25" style="155" bestFit="1" customWidth="1"/>
    <col min="15622" max="15622" width="26.28515625" style="155" bestFit="1" customWidth="1"/>
    <col min="15623" max="15872" width="9.140625" style="155"/>
    <col min="15873" max="15873" width="15" style="155" customWidth="1"/>
    <col min="15874" max="15875" width="9.140625" style="155"/>
    <col min="15876" max="15876" width="20.85546875" style="155" bestFit="1" customWidth="1"/>
    <col min="15877" max="15877" width="25" style="155" bestFit="1" customWidth="1"/>
    <col min="15878" max="15878" width="26.28515625" style="155" bestFit="1" customWidth="1"/>
    <col min="15879" max="16128" width="9.140625" style="155"/>
    <col min="16129" max="16129" width="15" style="155" customWidth="1"/>
    <col min="16130" max="16131" width="9.140625" style="155"/>
    <col min="16132" max="16132" width="20.85546875" style="155" bestFit="1" customWidth="1"/>
    <col min="16133" max="16133" width="25" style="155" bestFit="1" customWidth="1"/>
    <col min="16134" max="16134" width="26.28515625" style="155" bestFit="1" customWidth="1"/>
    <col min="16135" max="16383" width="9.140625" style="155"/>
    <col min="16384" max="16384" width="9.140625" style="155" customWidth="1"/>
  </cols>
  <sheetData>
    <row r="1" spans="1:11" ht="32.25" customHeight="1">
      <c r="A1" s="779" t="s">
        <v>0</v>
      </c>
      <c r="B1" s="779"/>
      <c r="C1" s="779"/>
      <c r="D1" s="779"/>
      <c r="E1" s="779"/>
      <c r="F1" s="779"/>
      <c r="G1" s="779"/>
      <c r="H1" s="779"/>
      <c r="I1" s="779"/>
      <c r="J1" s="779"/>
    </row>
    <row r="2" spans="1:11" ht="14.45">
      <c r="A2" s="124"/>
      <c r="B2" s="124"/>
      <c r="C2" s="124"/>
      <c r="D2" s="124"/>
      <c r="E2" s="124"/>
      <c r="F2" s="124"/>
      <c r="G2" s="124"/>
      <c r="H2" s="124"/>
      <c r="I2" s="124"/>
      <c r="J2" s="124"/>
    </row>
    <row r="3" spans="1:11" ht="14.45">
      <c r="A3" s="780" t="s">
        <v>360</v>
      </c>
      <c r="B3" s="781"/>
      <c r="C3" s="781"/>
      <c r="D3" s="782"/>
      <c r="E3" s="782"/>
      <c r="F3" s="782"/>
      <c r="G3" s="781"/>
      <c r="H3" s="781"/>
      <c r="I3" s="781"/>
      <c r="J3" s="781"/>
      <c r="K3" s="520" t="s">
        <v>361</v>
      </c>
    </row>
    <row r="4" spans="1:11" ht="15" customHeight="1">
      <c r="A4" s="783" t="s">
        <v>309</v>
      </c>
      <c r="B4" s="783" t="s">
        <v>362</v>
      </c>
      <c r="C4" s="785" t="s">
        <v>233</v>
      </c>
      <c r="D4" s="791" t="s">
        <v>363</v>
      </c>
      <c r="E4" s="791" t="s">
        <v>364</v>
      </c>
      <c r="F4" s="793" t="s">
        <v>365</v>
      </c>
      <c r="G4" s="787" t="s">
        <v>366</v>
      </c>
      <c r="H4" s="783" t="s">
        <v>367</v>
      </c>
      <c r="I4" s="789" t="s">
        <v>200</v>
      </c>
      <c r="J4" s="785" t="s">
        <v>368</v>
      </c>
      <c r="K4" s="773" t="s">
        <v>369</v>
      </c>
    </row>
    <row r="5" spans="1:11" ht="36" customHeight="1">
      <c r="A5" s="784"/>
      <c r="B5" s="784"/>
      <c r="C5" s="786"/>
      <c r="D5" s="792"/>
      <c r="E5" s="792"/>
      <c r="F5" s="794"/>
      <c r="G5" s="788"/>
      <c r="H5" s="784"/>
      <c r="I5" s="790"/>
      <c r="J5" s="786"/>
      <c r="K5" s="773"/>
    </row>
    <row r="6" spans="1:11" ht="15.6">
      <c r="A6" s="339" t="s">
        <v>370</v>
      </c>
      <c r="B6" s="340" t="s">
        <v>35</v>
      </c>
      <c r="C6" s="341">
        <v>1</v>
      </c>
      <c r="D6" s="342">
        <v>3254</v>
      </c>
      <c r="E6" s="342">
        <v>2500</v>
      </c>
      <c r="F6" s="342">
        <v>3800</v>
      </c>
      <c r="G6" s="334">
        <f>(D6+E6+F6)/3</f>
        <v>3184.6666666666665</v>
      </c>
      <c r="H6" s="334">
        <f>G6*C6</f>
        <v>3184.6666666666665</v>
      </c>
      <c r="I6" s="335">
        <v>120</v>
      </c>
      <c r="J6" s="516">
        <f>H6/I6</f>
        <v>26.538888888888888</v>
      </c>
      <c r="K6" s="519">
        <f>_xlfn.STDEV.P(D6:F6)/AVERAGE(D6:F6)</f>
        <v>0.16735892334082761</v>
      </c>
    </row>
    <row r="7" spans="1:11" ht="15.6">
      <c r="A7" s="339" t="s">
        <v>371</v>
      </c>
      <c r="B7" s="340" t="s">
        <v>35</v>
      </c>
      <c r="C7" s="341">
        <v>2</v>
      </c>
      <c r="D7" s="342">
        <v>969</v>
      </c>
      <c r="E7" s="342">
        <v>990</v>
      </c>
      <c r="F7" s="342">
        <v>996.58</v>
      </c>
      <c r="G7" s="334">
        <f>(D7+E7+F7)/3</f>
        <v>985.19333333333327</v>
      </c>
      <c r="H7" s="336">
        <f>G7*C7</f>
        <v>1970.3866666666665</v>
      </c>
      <c r="I7" s="337">
        <v>120</v>
      </c>
      <c r="J7" s="516">
        <f>H7/I7</f>
        <v>16.419888888888888</v>
      </c>
      <c r="K7" s="519">
        <f t="shared" ref="K7:K8" si="0">_xlfn.STDEV.P(D7:F7)/AVERAGE(D7:F7)</f>
        <v>1.1938059086398556E-2</v>
      </c>
    </row>
    <row r="8" spans="1:11" ht="42.75" customHeight="1">
      <c r="A8" s="512" t="s">
        <v>237</v>
      </c>
      <c r="B8" s="343" t="s">
        <v>238</v>
      </c>
      <c r="C8" s="343">
        <v>5</v>
      </c>
      <c r="D8" s="344">
        <v>1439</v>
      </c>
      <c r="E8" s="344">
        <v>1500</v>
      </c>
      <c r="F8" s="344">
        <v>1700</v>
      </c>
      <c r="G8" s="338">
        <f>(D8+E8+F8)/3</f>
        <v>1546.3333333333333</v>
      </c>
      <c r="H8" s="308">
        <f>G8*C8</f>
        <v>7731.6666666666661</v>
      </c>
      <c r="I8" s="329">
        <v>120</v>
      </c>
      <c r="J8" s="517">
        <f>H8/I8</f>
        <v>64.430555555555557</v>
      </c>
      <c r="K8" s="519">
        <f t="shared" si="0"/>
        <v>7.209050865532167E-2</v>
      </c>
    </row>
    <row r="9" spans="1:11" ht="34.5" customHeight="1">
      <c r="A9" s="774" t="s">
        <v>239</v>
      </c>
      <c r="B9" s="775"/>
      <c r="C9" s="775"/>
      <c r="D9" s="775"/>
      <c r="E9" s="775"/>
      <c r="F9" s="775"/>
      <c r="G9" s="775"/>
      <c r="H9" s="775"/>
      <c r="I9" s="775"/>
      <c r="J9" s="307">
        <v>75</v>
      </c>
      <c r="K9" s="514"/>
    </row>
    <row r="10" spans="1:11" ht="14.45">
      <c r="A10" s="776" t="s">
        <v>240</v>
      </c>
      <c r="B10" s="777"/>
      <c r="C10" s="777"/>
      <c r="D10" s="777"/>
      <c r="E10" s="777"/>
      <c r="F10" s="777"/>
      <c r="G10" s="777"/>
      <c r="H10" s="777"/>
      <c r="I10" s="778"/>
      <c r="J10" s="354">
        <f>SUM(J6:J8)/J9</f>
        <v>1.4318577777777777</v>
      </c>
    </row>
    <row r="11" spans="1:11" ht="14.45">
      <c r="A11" s="124"/>
      <c r="B11" s="124"/>
      <c r="C11" s="124"/>
      <c r="D11" s="124"/>
      <c r="E11" s="124"/>
      <c r="F11" s="124"/>
      <c r="G11" s="124"/>
      <c r="H11" s="124"/>
      <c r="I11" s="124"/>
      <c r="J11" s="124"/>
    </row>
    <row r="12" spans="1:11" ht="14.45">
      <c r="A12" s="124"/>
      <c r="B12" s="124"/>
      <c r="C12" s="124"/>
      <c r="D12" s="124"/>
      <c r="E12" s="124"/>
      <c r="F12" s="124"/>
      <c r="G12" s="124"/>
      <c r="H12" s="124"/>
      <c r="I12" s="124"/>
      <c r="J12" s="124"/>
    </row>
    <row r="13" spans="1:11" ht="14.45">
      <c r="A13" s="124"/>
      <c r="B13" s="124"/>
      <c r="C13" s="124"/>
      <c r="D13" s="124"/>
      <c r="E13" s="124"/>
      <c r="F13" s="124"/>
      <c r="G13" s="124"/>
      <c r="H13" s="124"/>
      <c r="I13" s="124"/>
      <c r="J13" s="124"/>
    </row>
    <row r="14" spans="1:11" ht="14.45">
      <c r="A14" s="124"/>
      <c r="B14" s="124"/>
      <c r="C14" s="124"/>
      <c r="D14" s="124"/>
      <c r="E14" s="124"/>
      <c r="F14" s="124"/>
      <c r="G14" s="124"/>
      <c r="H14" s="124"/>
      <c r="I14" s="124"/>
      <c r="J14" s="124"/>
    </row>
    <row r="15" spans="1:11" ht="14.45">
      <c r="A15" s="124"/>
      <c r="B15" s="124"/>
      <c r="C15" s="124"/>
      <c r="D15" s="124"/>
      <c r="E15" s="124"/>
      <c r="F15" s="124"/>
      <c r="G15" s="124"/>
      <c r="H15" s="124"/>
      <c r="I15" s="124"/>
      <c r="J15" s="191"/>
    </row>
  </sheetData>
  <mergeCells count="15">
    <mergeCell ref="K4:K5"/>
    <mergeCell ref="A9:I9"/>
    <mergeCell ref="A10:I10"/>
    <mergeCell ref="A1:J1"/>
    <mergeCell ref="A3:J3"/>
    <mergeCell ref="A4:A5"/>
    <mergeCell ref="B4:B5"/>
    <mergeCell ref="C4:C5"/>
    <mergeCell ref="G4:G5"/>
    <mergeCell ref="H4:H5"/>
    <mergeCell ref="J4:J5"/>
    <mergeCell ref="I4:I5"/>
    <mergeCell ref="D4:D5"/>
    <mergeCell ref="E4:E5"/>
    <mergeCell ref="F4:F5"/>
  </mergeCells>
  <pageMargins left="0.511811024" right="0.511811024" top="1.6316666666666666" bottom="1.2515624999999999" header="0.31496062000000002" footer="0.31496062000000002"/>
  <pageSetup paperSize="9" scale="8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249977111117893"/>
  </sheetPr>
  <dimension ref="A1:K13"/>
  <sheetViews>
    <sheetView view="pageBreakPreview" zoomScale="120" zoomScaleNormal="130" zoomScaleSheetLayoutView="120" workbookViewId="0">
      <selection activeCell="J8" sqref="J8"/>
    </sheetView>
  </sheetViews>
  <sheetFormatPr defaultRowHeight="13.15"/>
  <cols>
    <col min="1" max="1" width="38.140625" style="63" customWidth="1"/>
    <col min="2" max="3" width="9.140625" style="63"/>
    <col min="4" max="4" width="13" style="63" customWidth="1"/>
    <col min="5" max="5" width="13.42578125" style="63" customWidth="1"/>
    <col min="6" max="6" width="15.140625" style="63" customWidth="1"/>
    <col min="7" max="7" width="20" style="63" customWidth="1"/>
    <col min="8" max="8" width="18.7109375" style="63" customWidth="1"/>
    <col min="9" max="9" width="13.5703125" style="63" bestFit="1" customWidth="1"/>
    <col min="10" max="10" width="19.140625" style="63" customWidth="1"/>
    <col min="11" max="11" width="12" style="63" customWidth="1"/>
    <col min="12" max="256" width="9.140625" style="63"/>
    <col min="257" max="257" width="15" style="63" customWidth="1"/>
    <col min="258" max="259" width="9.140625" style="63"/>
    <col min="260" max="260" width="20.85546875" style="63" bestFit="1" customWidth="1"/>
    <col min="261" max="261" width="25" style="63" bestFit="1" customWidth="1"/>
    <col min="262" max="262" width="26.28515625" style="63" bestFit="1" customWidth="1"/>
    <col min="263" max="512" width="9.140625" style="63"/>
    <col min="513" max="513" width="15" style="63" customWidth="1"/>
    <col min="514" max="515" width="9.140625" style="63"/>
    <col min="516" max="516" width="20.85546875" style="63" bestFit="1" customWidth="1"/>
    <col min="517" max="517" width="25" style="63" bestFit="1" customWidth="1"/>
    <col min="518" max="518" width="26.28515625" style="63" bestFit="1" customWidth="1"/>
    <col min="519" max="768" width="9.140625" style="63"/>
    <col min="769" max="769" width="15" style="63" customWidth="1"/>
    <col min="770" max="771" width="9.140625" style="63"/>
    <col min="772" max="772" width="20.85546875" style="63" bestFit="1" customWidth="1"/>
    <col min="773" max="773" width="25" style="63" bestFit="1" customWidth="1"/>
    <col min="774" max="774" width="26.28515625" style="63" bestFit="1" customWidth="1"/>
    <col min="775" max="1024" width="9.140625" style="63"/>
    <col min="1025" max="1025" width="15" style="63" customWidth="1"/>
    <col min="1026" max="1027" width="9.140625" style="63"/>
    <col min="1028" max="1028" width="20.85546875" style="63" bestFit="1" customWidth="1"/>
    <col min="1029" max="1029" width="25" style="63" bestFit="1" customWidth="1"/>
    <col min="1030" max="1030" width="26.28515625" style="63" bestFit="1" customWidth="1"/>
    <col min="1031" max="1280" width="9.140625" style="63"/>
    <col min="1281" max="1281" width="15" style="63" customWidth="1"/>
    <col min="1282" max="1283" width="9.140625" style="63"/>
    <col min="1284" max="1284" width="20.85546875" style="63" bestFit="1" customWidth="1"/>
    <col min="1285" max="1285" width="25" style="63" bestFit="1" customWidth="1"/>
    <col min="1286" max="1286" width="26.28515625" style="63" bestFit="1" customWidth="1"/>
    <col min="1287" max="1536" width="9.140625" style="63"/>
    <col min="1537" max="1537" width="15" style="63" customWidth="1"/>
    <col min="1538" max="1539" width="9.140625" style="63"/>
    <col min="1540" max="1540" width="20.85546875" style="63" bestFit="1" customWidth="1"/>
    <col min="1541" max="1541" width="25" style="63" bestFit="1" customWidth="1"/>
    <col min="1542" max="1542" width="26.28515625" style="63" bestFit="1" customWidth="1"/>
    <col min="1543" max="1792" width="9.140625" style="63"/>
    <col min="1793" max="1793" width="15" style="63" customWidth="1"/>
    <col min="1794" max="1795" width="9.140625" style="63"/>
    <col min="1796" max="1796" width="20.85546875" style="63" bestFit="1" customWidth="1"/>
    <col min="1797" max="1797" width="25" style="63" bestFit="1" customWidth="1"/>
    <col min="1798" max="1798" width="26.28515625" style="63" bestFit="1" customWidth="1"/>
    <col min="1799" max="2048" width="9.140625" style="63"/>
    <col min="2049" max="2049" width="15" style="63" customWidth="1"/>
    <col min="2050" max="2051" width="9.140625" style="63"/>
    <col min="2052" max="2052" width="20.85546875" style="63" bestFit="1" customWidth="1"/>
    <col min="2053" max="2053" width="25" style="63" bestFit="1" customWidth="1"/>
    <col min="2054" max="2054" width="26.28515625" style="63" bestFit="1" customWidth="1"/>
    <col min="2055" max="2304" width="9.140625" style="63"/>
    <col min="2305" max="2305" width="15" style="63" customWidth="1"/>
    <col min="2306" max="2307" width="9.140625" style="63"/>
    <col min="2308" max="2308" width="20.85546875" style="63" bestFit="1" customWidth="1"/>
    <col min="2309" max="2309" width="25" style="63" bestFit="1" customWidth="1"/>
    <col min="2310" max="2310" width="26.28515625" style="63" bestFit="1" customWidth="1"/>
    <col min="2311" max="2560" width="9.140625" style="63"/>
    <col min="2561" max="2561" width="15" style="63" customWidth="1"/>
    <col min="2562" max="2563" width="9.140625" style="63"/>
    <col min="2564" max="2564" width="20.85546875" style="63" bestFit="1" customWidth="1"/>
    <col min="2565" max="2565" width="25" style="63" bestFit="1" customWidth="1"/>
    <col min="2566" max="2566" width="26.28515625" style="63" bestFit="1" customWidth="1"/>
    <col min="2567" max="2816" width="9.140625" style="63"/>
    <col min="2817" max="2817" width="15" style="63" customWidth="1"/>
    <col min="2818" max="2819" width="9.140625" style="63"/>
    <col min="2820" max="2820" width="20.85546875" style="63" bestFit="1" customWidth="1"/>
    <col min="2821" max="2821" width="25" style="63" bestFit="1" customWidth="1"/>
    <col min="2822" max="2822" width="26.28515625" style="63" bestFit="1" customWidth="1"/>
    <col min="2823" max="3072" width="9.140625" style="63"/>
    <col min="3073" max="3073" width="15" style="63" customWidth="1"/>
    <col min="3074" max="3075" width="9.140625" style="63"/>
    <col min="3076" max="3076" width="20.85546875" style="63" bestFit="1" customWidth="1"/>
    <col min="3077" max="3077" width="25" style="63" bestFit="1" customWidth="1"/>
    <col min="3078" max="3078" width="26.28515625" style="63" bestFit="1" customWidth="1"/>
    <col min="3079" max="3328" width="9.140625" style="63"/>
    <col min="3329" max="3329" width="15" style="63" customWidth="1"/>
    <col min="3330" max="3331" width="9.140625" style="63"/>
    <col min="3332" max="3332" width="20.85546875" style="63" bestFit="1" customWidth="1"/>
    <col min="3333" max="3333" width="25" style="63" bestFit="1" customWidth="1"/>
    <col min="3334" max="3334" width="26.28515625" style="63" bestFit="1" customWidth="1"/>
    <col min="3335" max="3584" width="9.140625" style="63"/>
    <col min="3585" max="3585" width="15" style="63" customWidth="1"/>
    <col min="3586" max="3587" width="9.140625" style="63"/>
    <col min="3588" max="3588" width="20.85546875" style="63" bestFit="1" customWidth="1"/>
    <col min="3589" max="3589" width="25" style="63" bestFit="1" customWidth="1"/>
    <col min="3590" max="3590" width="26.28515625" style="63" bestFit="1" customWidth="1"/>
    <col min="3591" max="3840" width="9.140625" style="63"/>
    <col min="3841" max="3841" width="15" style="63" customWidth="1"/>
    <col min="3842" max="3843" width="9.140625" style="63"/>
    <col min="3844" max="3844" width="20.85546875" style="63" bestFit="1" customWidth="1"/>
    <col min="3845" max="3845" width="25" style="63" bestFit="1" customWidth="1"/>
    <col min="3846" max="3846" width="26.28515625" style="63" bestFit="1" customWidth="1"/>
    <col min="3847" max="4096" width="9.140625" style="63"/>
    <col min="4097" max="4097" width="15" style="63" customWidth="1"/>
    <col min="4098" max="4099" width="9.140625" style="63"/>
    <col min="4100" max="4100" width="20.85546875" style="63" bestFit="1" customWidth="1"/>
    <col min="4101" max="4101" width="25" style="63" bestFit="1" customWidth="1"/>
    <col min="4102" max="4102" width="26.28515625" style="63" bestFit="1" customWidth="1"/>
    <col min="4103" max="4352" width="9.140625" style="63"/>
    <col min="4353" max="4353" width="15" style="63" customWidth="1"/>
    <col min="4354" max="4355" width="9.140625" style="63"/>
    <col min="4356" max="4356" width="20.85546875" style="63" bestFit="1" customWidth="1"/>
    <col min="4357" max="4357" width="25" style="63" bestFit="1" customWidth="1"/>
    <col min="4358" max="4358" width="26.28515625" style="63" bestFit="1" customWidth="1"/>
    <col min="4359" max="4608" width="9.140625" style="63"/>
    <col min="4609" max="4609" width="15" style="63" customWidth="1"/>
    <col min="4610" max="4611" width="9.140625" style="63"/>
    <col min="4612" max="4612" width="20.85546875" style="63" bestFit="1" customWidth="1"/>
    <col min="4613" max="4613" width="25" style="63" bestFit="1" customWidth="1"/>
    <col min="4614" max="4614" width="26.28515625" style="63" bestFit="1" customWidth="1"/>
    <col min="4615" max="4864" width="9.140625" style="63"/>
    <col min="4865" max="4865" width="15" style="63" customWidth="1"/>
    <col min="4866" max="4867" width="9.140625" style="63"/>
    <col min="4868" max="4868" width="20.85546875" style="63" bestFit="1" customWidth="1"/>
    <col min="4869" max="4869" width="25" style="63" bestFit="1" customWidth="1"/>
    <col min="4870" max="4870" width="26.28515625" style="63" bestFit="1" customWidth="1"/>
    <col min="4871" max="5120" width="9.140625" style="63"/>
    <col min="5121" max="5121" width="15" style="63" customWidth="1"/>
    <col min="5122" max="5123" width="9.140625" style="63"/>
    <col min="5124" max="5124" width="20.85546875" style="63" bestFit="1" customWidth="1"/>
    <col min="5125" max="5125" width="25" style="63" bestFit="1" customWidth="1"/>
    <col min="5126" max="5126" width="26.28515625" style="63" bestFit="1" customWidth="1"/>
    <col min="5127" max="5376" width="9.140625" style="63"/>
    <col min="5377" max="5377" width="15" style="63" customWidth="1"/>
    <col min="5378" max="5379" width="9.140625" style="63"/>
    <col min="5380" max="5380" width="20.85546875" style="63" bestFit="1" customWidth="1"/>
    <col min="5381" max="5381" width="25" style="63" bestFit="1" customWidth="1"/>
    <col min="5382" max="5382" width="26.28515625" style="63" bestFit="1" customWidth="1"/>
    <col min="5383" max="5632" width="9.140625" style="63"/>
    <col min="5633" max="5633" width="15" style="63" customWidth="1"/>
    <col min="5634" max="5635" width="9.140625" style="63"/>
    <col min="5636" max="5636" width="20.85546875" style="63" bestFit="1" customWidth="1"/>
    <col min="5637" max="5637" width="25" style="63" bestFit="1" customWidth="1"/>
    <col min="5638" max="5638" width="26.28515625" style="63" bestFit="1" customWidth="1"/>
    <col min="5639" max="5888" width="9.140625" style="63"/>
    <col min="5889" max="5889" width="15" style="63" customWidth="1"/>
    <col min="5890" max="5891" width="9.140625" style="63"/>
    <col min="5892" max="5892" width="20.85546875" style="63" bestFit="1" customWidth="1"/>
    <col min="5893" max="5893" width="25" style="63" bestFit="1" customWidth="1"/>
    <col min="5894" max="5894" width="26.28515625" style="63" bestFit="1" customWidth="1"/>
    <col min="5895" max="6144" width="9.140625" style="63"/>
    <col min="6145" max="6145" width="15" style="63" customWidth="1"/>
    <col min="6146" max="6147" width="9.140625" style="63"/>
    <col min="6148" max="6148" width="20.85546875" style="63" bestFit="1" customWidth="1"/>
    <col min="6149" max="6149" width="25" style="63" bestFit="1" customWidth="1"/>
    <col min="6150" max="6150" width="26.28515625" style="63" bestFit="1" customWidth="1"/>
    <col min="6151" max="6400" width="9.140625" style="63"/>
    <col min="6401" max="6401" width="15" style="63" customWidth="1"/>
    <col min="6402" max="6403" width="9.140625" style="63"/>
    <col min="6404" max="6404" width="20.85546875" style="63" bestFit="1" customWidth="1"/>
    <col min="6405" max="6405" width="25" style="63" bestFit="1" customWidth="1"/>
    <col min="6406" max="6406" width="26.28515625" style="63" bestFit="1" customWidth="1"/>
    <col min="6407" max="6656" width="9.140625" style="63"/>
    <col min="6657" max="6657" width="15" style="63" customWidth="1"/>
    <col min="6658" max="6659" width="9.140625" style="63"/>
    <col min="6660" max="6660" width="20.85546875" style="63" bestFit="1" customWidth="1"/>
    <col min="6661" max="6661" width="25" style="63" bestFit="1" customWidth="1"/>
    <col min="6662" max="6662" width="26.28515625" style="63" bestFit="1" customWidth="1"/>
    <col min="6663" max="6912" width="9.140625" style="63"/>
    <col min="6913" max="6913" width="15" style="63" customWidth="1"/>
    <col min="6914" max="6915" width="9.140625" style="63"/>
    <col min="6916" max="6916" width="20.85546875" style="63" bestFit="1" customWidth="1"/>
    <col min="6917" max="6917" width="25" style="63" bestFit="1" customWidth="1"/>
    <col min="6918" max="6918" width="26.28515625" style="63" bestFit="1" customWidth="1"/>
    <col min="6919" max="7168" width="9.140625" style="63"/>
    <col min="7169" max="7169" width="15" style="63" customWidth="1"/>
    <col min="7170" max="7171" width="9.140625" style="63"/>
    <col min="7172" max="7172" width="20.85546875" style="63" bestFit="1" customWidth="1"/>
    <col min="7173" max="7173" width="25" style="63" bestFit="1" customWidth="1"/>
    <col min="7174" max="7174" width="26.28515625" style="63" bestFit="1" customWidth="1"/>
    <col min="7175" max="7424" width="9.140625" style="63"/>
    <col min="7425" max="7425" width="15" style="63" customWidth="1"/>
    <col min="7426" max="7427" width="9.140625" style="63"/>
    <col min="7428" max="7428" width="20.85546875" style="63" bestFit="1" customWidth="1"/>
    <col min="7429" max="7429" width="25" style="63" bestFit="1" customWidth="1"/>
    <col min="7430" max="7430" width="26.28515625" style="63" bestFit="1" customWidth="1"/>
    <col min="7431" max="7680" width="9.140625" style="63"/>
    <col min="7681" max="7681" width="15" style="63" customWidth="1"/>
    <col min="7682" max="7683" width="9.140625" style="63"/>
    <col min="7684" max="7684" width="20.85546875" style="63" bestFit="1" customWidth="1"/>
    <col min="7685" max="7685" width="25" style="63" bestFit="1" customWidth="1"/>
    <col min="7686" max="7686" width="26.28515625" style="63" bestFit="1" customWidth="1"/>
    <col min="7687" max="7936" width="9.140625" style="63"/>
    <col min="7937" max="7937" width="15" style="63" customWidth="1"/>
    <col min="7938" max="7939" width="9.140625" style="63"/>
    <col min="7940" max="7940" width="20.85546875" style="63" bestFit="1" customWidth="1"/>
    <col min="7941" max="7941" width="25" style="63" bestFit="1" customWidth="1"/>
    <col min="7942" max="7942" width="26.28515625" style="63" bestFit="1" customWidth="1"/>
    <col min="7943" max="8192" width="9.140625" style="63"/>
    <col min="8193" max="8193" width="15" style="63" customWidth="1"/>
    <col min="8194" max="8195" width="9.140625" style="63"/>
    <col min="8196" max="8196" width="20.85546875" style="63" bestFit="1" customWidth="1"/>
    <col min="8197" max="8197" width="25" style="63" bestFit="1" customWidth="1"/>
    <col min="8198" max="8198" width="26.28515625" style="63" bestFit="1" customWidth="1"/>
    <col min="8199" max="8448" width="9.140625" style="63"/>
    <col min="8449" max="8449" width="15" style="63" customWidth="1"/>
    <col min="8450" max="8451" width="9.140625" style="63"/>
    <col min="8452" max="8452" width="20.85546875" style="63" bestFit="1" customWidth="1"/>
    <col min="8453" max="8453" width="25" style="63" bestFit="1" customWidth="1"/>
    <col min="8454" max="8454" width="26.28515625" style="63" bestFit="1" customWidth="1"/>
    <col min="8455" max="8704" width="9.140625" style="63"/>
    <col min="8705" max="8705" width="15" style="63" customWidth="1"/>
    <col min="8706" max="8707" width="9.140625" style="63"/>
    <col min="8708" max="8708" width="20.85546875" style="63" bestFit="1" customWidth="1"/>
    <col min="8709" max="8709" width="25" style="63" bestFit="1" customWidth="1"/>
    <col min="8710" max="8710" width="26.28515625" style="63" bestFit="1" customWidth="1"/>
    <col min="8711" max="8960" width="9.140625" style="63"/>
    <col min="8961" max="8961" width="15" style="63" customWidth="1"/>
    <col min="8962" max="8963" width="9.140625" style="63"/>
    <col min="8964" max="8964" width="20.85546875" style="63" bestFit="1" customWidth="1"/>
    <col min="8965" max="8965" width="25" style="63" bestFit="1" customWidth="1"/>
    <col min="8966" max="8966" width="26.28515625" style="63" bestFit="1" customWidth="1"/>
    <col min="8967" max="9216" width="9.140625" style="63"/>
    <col min="9217" max="9217" width="15" style="63" customWidth="1"/>
    <col min="9218" max="9219" width="9.140625" style="63"/>
    <col min="9220" max="9220" width="20.85546875" style="63" bestFit="1" customWidth="1"/>
    <col min="9221" max="9221" width="25" style="63" bestFit="1" customWidth="1"/>
    <col min="9222" max="9222" width="26.28515625" style="63" bestFit="1" customWidth="1"/>
    <col min="9223" max="9472" width="9.140625" style="63"/>
    <col min="9473" max="9473" width="15" style="63" customWidth="1"/>
    <col min="9474" max="9475" width="9.140625" style="63"/>
    <col min="9476" max="9476" width="20.85546875" style="63" bestFit="1" customWidth="1"/>
    <col min="9477" max="9477" width="25" style="63" bestFit="1" customWidth="1"/>
    <col min="9478" max="9478" width="26.28515625" style="63" bestFit="1" customWidth="1"/>
    <col min="9479" max="9728" width="9.140625" style="63"/>
    <col min="9729" max="9729" width="15" style="63" customWidth="1"/>
    <col min="9730" max="9731" width="9.140625" style="63"/>
    <col min="9732" max="9732" width="20.85546875" style="63" bestFit="1" customWidth="1"/>
    <col min="9733" max="9733" width="25" style="63" bestFit="1" customWidth="1"/>
    <col min="9734" max="9734" width="26.28515625" style="63" bestFit="1" customWidth="1"/>
    <col min="9735" max="9984" width="9.140625" style="63"/>
    <col min="9985" max="9985" width="15" style="63" customWidth="1"/>
    <col min="9986" max="9987" width="9.140625" style="63"/>
    <col min="9988" max="9988" width="20.85546875" style="63" bestFit="1" customWidth="1"/>
    <col min="9989" max="9989" width="25" style="63" bestFit="1" customWidth="1"/>
    <col min="9990" max="9990" width="26.28515625" style="63" bestFit="1" customWidth="1"/>
    <col min="9991" max="10240" width="9.140625" style="63"/>
    <col min="10241" max="10241" width="15" style="63" customWidth="1"/>
    <col min="10242" max="10243" width="9.140625" style="63"/>
    <col min="10244" max="10244" width="20.85546875" style="63" bestFit="1" customWidth="1"/>
    <col min="10245" max="10245" width="25" style="63" bestFit="1" customWidth="1"/>
    <col min="10246" max="10246" width="26.28515625" style="63" bestFit="1" customWidth="1"/>
    <col min="10247" max="10496" width="9.140625" style="63"/>
    <col min="10497" max="10497" width="15" style="63" customWidth="1"/>
    <col min="10498" max="10499" width="9.140625" style="63"/>
    <col min="10500" max="10500" width="20.85546875" style="63" bestFit="1" customWidth="1"/>
    <col min="10501" max="10501" width="25" style="63" bestFit="1" customWidth="1"/>
    <col min="10502" max="10502" width="26.28515625" style="63" bestFit="1" customWidth="1"/>
    <col min="10503" max="10752" width="9.140625" style="63"/>
    <col min="10753" max="10753" width="15" style="63" customWidth="1"/>
    <col min="10754" max="10755" width="9.140625" style="63"/>
    <col min="10756" max="10756" width="20.85546875" style="63" bestFit="1" customWidth="1"/>
    <col min="10757" max="10757" width="25" style="63" bestFit="1" customWidth="1"/>
    <col min="10758" max="10758" width="26.28515625" style="63" bestFit="1" customWidth="1"/>
    <col min="10759" max="11008" width="9.140625" style="63"/>
    <col min="11009" max="11009" width="15" style="63" customWidth="1"/>
    <col min="11010" max="11011" width="9.140625" style="63"/>
    <col min="11012" max="11012" width="20.85546875" style="63" bestFit="1" customWidth="1"/>
    <col min="11013" max="11013" width="25" style="63" bestFit="1" customWidth="1"/>
    <col min="11014" max="11014" width="26.28515625" style="63" bestFit="1" customWidth="1"/>
    <col min="11015" max="11264" width="9.140625" style="63"/>
    <col min="11265" max="11265" width="15" style="63" customWidth="1"/>
    <col min="11266" max="11267" width="9.140625" style="63"/>
    <col min="11268" max="11268" width="20.85546875" style="63" bestFit="1" customWidth="1"/>
    <col min="11269" max="11269" width="25" style="63" bestFit="1" customWidth="1"/>
    <col min="11270" max="11270" width="26.28515625" style="63" bestFit="1" customWidth="1"/>
    <col min="11271" max="11520" width="9.140625" style="63"/>
    <col min="11521" max="11521" width="15" style="63" customWidth="1"/>
    <col min="11522" max="11523" width="9.140625" style="63"/>
    <col min="11524" max="11524" width="20.85546875" style="63" bestFit="1" customWidth="1"/>
    <col min="11525" max="11525" width="25" style="63" bestFit="1" customWidth="1"/>
    <col min="11526" max="11526" width="26.28515625" style="63" bestFit="1" customWidth="1"/>
    <col min="11527" max="11776" width="9.140625" style="63"/>
    <col min="11777" max="11777" width="15" style="63" customWidth="1"/>
    <col min="11778" max="11779" width="9.140625" style="63"/>
    <col min="11780" max="11780" width="20.85546875" style="63" bestFit="1" customWidth="1"/>
    <col min="11781" max="11781" width="25" style="63" bestFit="1" customWidth="1"/>
    <col min="11782" max="11782" width="26.28515625" style="63" bestFit="1" customWidth="1"/>
    <col min="11783" max="12032" width="9.140625" style="63"/>
    <col min="12033" max="12033" width="15" style="63" customWidth="1"/>
    <col min="12034" max="12035" width="9.140625" style="63"/>
    <col min="12036" max="12036" width="20.85546875" style="63" bestFit="1" customWidth="1"/>
    <col min="12037" max="12037" width="25" style="63" bestFit="1" customWidth="1"/>
    <col min="12038" max="12038" width="26.28515625" style="63" bestFit="1" customWidth="1"/>
    <col min="12039" max="12288" width="9.140625" style="63"/>
    <col min="12289" max="12289" width="15" style="63" customWidth="1"/>
    <col min="12290" max="12291" width="9.140625" style="63"/>
    <col min="12292" max="12292" width="20.85546875" style="63" bestFit="1" customWidth="1"/>
    <col min="12293" max="12293" width="25" style="63" bestFit="1" customWidth="1"/>
    <col min="12294" max="12294" width="26.28515625" style="63" bestFit="1" customWidth="1"/>
    <col min="12295" max="12544" width="9.140625" style="63"/>
    <col min="12545" max="12545" width="15" style="63" customWidth="1"/>
    <col min="12546" max="12547" width="9.140625" style="63"/>
    <col min="12548" max="12548" width="20.85546875" style="63" bestFit="1" customWidth="1"/>
    <col min="12549" max="12549" width="25" style="63" bestFit="1" customWidth="1"/>
    <col min="12550" max="12550" width="26.28515625" style="63" bestFit="1" customWidth="1"/>
    <col min="12551" max="12800" width="9.140625" style="63"/>
    <col min="12801" max="12801" width="15" style="63" customWidth="1"/>
    <col min="12802" max="12803" width="9.140625" style="63"/>
    <col min="12804" max="12804" width="20.85546875" style="63" bestFit="1" customWidth="1"/>
    <col min="12805" max="12805" width="25" style="63" bestFit="1" customWidth="1"/>
    <col min="12806" max="12806" width="26.28515625" style="63" bestFit="1" customWidth="1"/>
    <col min="12807" max="13056" width="9.140625" style="63"/>
    <col min="13057" max="13057" width="15" style="63" customWidth="1"/>
    <col min="13058" max="13059" width="9.140625" style="63"/>
    <col min="13060" max="13060" width="20.85546875" style="63" bestFit="1" customWidth="1"/>
    <col min="13061" max="13061" width="25" style="63" bestFit="1" customWidth="1"/>
    <col min="13062" max="13062" width="26.28515625" style="63" bestFit="1" customWidth="1"/>
    <col min="13063" max="13312" width="9.140625" style="63"/>
    <col min="13313" max="13313" width="15" style="63" customWidth="1"/>
    <col min="13314" max="13315" width="9.140625" style="63"/>
    <col min="13316" max="13316" width="20.85546875" style="63" bestFit="1" customWidth="1"/>
    <col min="13317" max="13317" width="25" style="63" bestFit="1" customWidth="1"/>
    <col min="13318" max="13318" width="26.28515625" style="63" bestFit="1" customWidth="1"/>
    <col min="13319" max="13568" width="9.140625" style="63"/>
    <col min="13569" max="13569" width="15" style="63" customWidth="1"/>
    <col min="13570" max="13571" width="9.140625" style="63"/>
    <col min="13572" max="13572" width="20.85546875" style="63" bestFit="1" customWidth="1"/>
    <col min="13573" max="13573" width="25" style="63" bestFit="1" customWidth="1"/>
    <col min="13574" max="13574" width="26.28515625" style="63" bestFit="1" customWidth="1"/>
    <col min="13575" max="13824" width="9.140625" style="63"/>
    <col min="13825" max="13825" width="15" style="63" customWidth="1"/>
    <col min="13826" max="13827" width="9.140625" style="63"/>
    <col min="13828" max="13828" width="20.85546875" style="63" bestFit="1" customWidth="1"/>
    <col min="13829" max="13829" width="25" style="63" bestFit="1" customWidth="1"/>
    <col min="13830" max="13830" width="26.28515625" style="63" bestFit="1" customWidth="1"/>
    <col min="13831" max="14080" width="9.140625" style="63"/>
    <col min="14081" max="14081" width="15" style="63" customWidth="1"/>
    <col min="14082" max="14083" width="9.140625" style="63"/>
    <col min="14084" max="14084" width="20.85546875" style="63" bestFit="1" customWidth="1"/>
    <col min="14085" max="14085" width="25" style="63" bestFit="1" customWidth="1"/>
    <col min="14086" max="14086" width="26.28515625" style="63" bestFit="1" customWidth="1"/>
    <col min="14087" max="14336" width="9.140625" style="63"/>
    <col min="14337" max="14337" width="15" style="63" customWidth="1"/>
    <col min="14338" max="14339" width="9.140625" style="63"/>
    <col min="14340" max="14340" width="20.85546875" style="63" bestFit="1" customWidth="1"/>
    <col min="14341" max="14341" width="25" style="63" bestFit="1" customWidth="1"/>
    <col min="14342" max="14342" width="26.28515625" style="63" bestFit="1" customWidth="1"/>
    <col min="14343" max="14592" width="9.140625" style="63"/>
    <col min="14593" max="14593" width="15" style="63" customWidth="1"/>
    <col min="14594" max="14595" width="9.140625" style="63"/>
    <col min="14596" max="14596" width="20.85546875" style="63" bestFit="1" customWidth="1"/>
    <col min="14597" max="14597" width="25" style="63" bestFit="1" customWidth="1"/>
    <col min="14598" max="14598" width="26.28515625" style="63" bestFit="1" customWidth="1"/>
    <col min="14599" max="14848" width="9.140625" style="63"/>
    <col min="14849" max="14849" width="15" style="63" customWidth="1"/>
    <col min="14850" max="14851" width="9.140625" style="63"/>
    <col min="14852" max="14852" width="20.85546875" style="63" bestFit="1" customWidth="1"/>
    <col min="14853" max="14853" width="25" style="63" bestFit="1" customWidth="1"/>
    <col min="14854" max="14854" width="26.28515625" style="63" bestFit="1" customWidth="1"/>
    <col min="14855" max="15104" width="9.140625" style="63"/>
    <col min="15105" max="15105" width="15" style="63" customWidth="1"/>
    <col min="15106" max="15107" width="9.140625" style="63"/>
    <col min="15108" max="15108" width="20.85546875" style="63" bestFit="1" customWidth="1"/>
    <col min="15109" max="15109" width="25" style="63" bestFit="1" customWidth="1"/>
    <col min="15110" max="15110" width="26.28515625" style="63" bestFit="1" customWidth="1"/>
    <col min="15111" max="15360" width="9.140625" style="63"/>
    <col min="15361" max="15361" width="15" style="63" customWidth="1"/>
    <col min="15362" max="15363" width="9.140625" style="63"/>
    <col min="15364" max="15364" width="20.85546875" style="63" bestFit="1" customWidth="1"/>
    <col min="15365" max="15365" width="25" style="63" bestFit="1" customWidth="1"/>
    <col min="15366" max="15366" width="26.28515625" style="63" bestFit="1" customWidth="1"/>
    <col min="15367" max="15616" width="9.140625" style="63"/>
    <col min="15617" max="15617" width="15" style="63" customWidth="1"/>
    <col min="15618" max="15619" width="9.140625" style="63"/>
    <col min="15620" max="15620" width="20.85546875" style="63" bestFit="1" customWidth="1"/>
    <col min="15621" max="15621" width="25" style="63" bestFit="1" customWidth="1"/>
    <col min="15622" max="15622" width="26.28515625" style="63" bestFit="1" customWidth="1"/>
    <col min="15623" max="15872" width="9.140625" style="63"/>
    <col min="15873" max="15873" width="15" style="63" customWidth="1"/>
    <col min="15874" max="15875" width="9.140625" style="63"/>
    <col min="15876" max="15876" width="20.85546875" style="63" bestFit="1" customWidth="1"/>
    <col min="15877" max="15877" width="25" style="63" bestFit="1" customWidth="1"/>
    <col min="15878" max="15878" width="26.28515625" style="63" bestFit="1" customWidth="1"/>
    <col min="15879" max="16128" width="9.140625" style="63"/>
    <col min="16129" max="16129" width="15" style="63" customWidth="1"/>
    <col min="16130" max="16131" width="9.140625" style="63"/>
    <col min="16132" max="16132" width="20.85546875" style="63" bestFit="1" customWidth="1"/>
    <col min="16133" max="16133" width="25" style="63" bestFit="1" customWidth="1"/>
    <col min="16134" max="16134" width="26.28515625" style="63" bestFit="1" customWidth="1"/>
    <col min="16135" max="16383" width="9.140625" style="63"/>
    <col min="16384" max="16384" width="9.140625" style="63" customWidth="1"/>
  </cols>
  <sheetData>
    <row r="1" spans="1:11" ht="32.25" customHeight="1">
      <c r="A1" s="801" t="s">
        <v>0</v>
      </c>
      <c r="B1" s="801"/>
      <c r="C1" s="801"/>
      <c r="D1" s="801"/>
      <c r="E1" s="801"/>
      <c r="F1" s="801"/>
      <c r="G1" s="801"/>
      <c r="H1" s="801"/>
      <c r="I1" s="801"/>
      <c r="J1" s="801"/>
    </row>
    <row r="2" spans="1:11" ht="14.45">
      <c r="A2" s="124"/>
      <c r="B2" s="124"/>
      <c r="C2" s="124"/>
      <c r="D2" s="124"/>
      <c r="E2" s="124"/>
      <c r="F2" s="124"/>
      <c r="G2" s="124"/>
      <c r="H2" s="124"/>
      <c r="I2" s="124"/>
      <c r="J2" s="124"/>
    </row>
    <row r="3" spans="1:11" ht="14.45">
      <c r="A3" s="780" t="s">
        <v>372</v>
      </c>
      <c r="B3" s="781"/>
      <c r="C3" s="781"/>
      <c r="D3" s="781"/>
      <c r="E3" s="781"/>
      <c r="F3" s="781"/>
      <c r="G3" s="781"/>
      <c r="H3" s="781"/>
      <c r="I3" s="781"/>
      <c r="J3" s="802"/>
      <c r="K3" s="524" t="s">
        <v>361</v>
      </c>
    </row>
    <row r="4" spans="1:11" ht="15" customHeight="1">
      <c r="A4" s="783" t="s">
        <v>309</v>
      </c>
      <c r="B4" s="783" t="s">
        <v>362</v>
      </c>
      <c r="C4" s="783" t="s">
        <v>233</v>
      </c>
      <c r="D4" s="791" t="s">
        <v>363</v>
      </c>
      <c r="E4" s="791" t="s">
        <v>364</v>
      </c>
      <c r="F4" s="793" t="s">
        <v>365</v>
      </c>
      <c r="G4" s="783" t="s">
        <v>373</v>
      </c>
      <c r="H4" s="783" t="s">
        <v>367</v>
      </c>
      <c r="I4" s="789" t="s">
        <v>200</v>
      </c>
      <c r="J4" s="783" t="s">
        <v>368</v>
      </c>
      <c r="K4" s="773" t="s">
        <v>369</v>
      </c>
    </row>
    <row r="5" spans="1:11" ht="13.15" customHeight="1">
      <c r="A5" s="803"/>
      <c r="B5" s="803"/>
      <c r="C5" s="803"/>
      <c r="D5" s="791"/>
      <c r="E5" s="791"/>
      <c r="F5" s="793"/>
      <c r="G5" s="803"/>
      <c r="H5" s="803"/>
      <c r="I5" s="804"/>
      <c r="J5" s="803"/>
      <c r="K5" s="773"/>
    </row>
    <row r="6" spans="1:11" ht="42.75" customHeight="1">
      <c r="A6" s="301" t="s">
        <v>374</v>
      </c>
      <c r="B6" s="302" t="s">
        <v>238</v>
      </c>
      <c r="C6" s="302">
        <v>2</v>
      </c>
      <c r="D6" s="358">
        <v>19100</v>
      </c>
      <c r="E6" s="358">
        <v>19200</v>
      </c>
      <c r="F6" s="358">
        <v>19900</v>
      </c>
      <c r="G6" s="303">
        <f>(D6+E6+F6)/3</f>
        <v>19400</v>
      </c>
      <c r="H6" s="304">
        <f>G6*C6</f>
        <v>38800</v>
      </c>
      <c r="I6" s="448">
        <v>120</v>
      </c>
      <c r="J6" s="359">
        <f>H6/I6</f>
        <v>323.33333333333331</v>
      </c>
      <c r="K6" s="519">
        <f>_xlfn.STDEV.P(D6:F6)/AVERAGE(D6:F6)</f>
        <v>1.8345495278404317E-2</v>
      </c>
    </row>
    <row r="7" spans="1:11" ht="28.5" customHeight="1">
      <c r="A7" s="796" t="s">
        <v>239</v>
      </c>
      <c r="B7" s="797"/>
      <c r="C7" s="797"/>
      <c r="D7" s="797"/>
      <c r="E7" s="797"/>
      <c r="F7" s="797"/>
      <c r="G7" s="797"/>
      <c r="H7" s="797"/>
      <c r="I7" s="797"/>
      <c r="J7" s="343">
        <v>6</v>
      </c>
    </row>
    <row r="8" spans="1:11" ht="24" customHeight="1">
      <c r="A8" s="798" t="s">
        <v>240</v>
      </c>
      <c r="B8" s="799"/>
      <c r="C8" s="799"/>
      <c r="D8" s="799"/>
      <c r="E8" s="799"/>
      <c r="F8" s="799"/>
      <c r="G8" s="799"/>
      <c r="H8" s="799"/>
      <c r="I8" s="800"/>
      <c r="J8" s="354">
        <f>J6/J7</f>
        <v>53.888888888888886</v>
      </c>
      <c r="K8" s="248"/>
    </row>
    <row r="9" spans="1:11" ht="15.75" customHeight="1">
      <c r="A9" s="795"/>
      <c r="B9" s="795"/>
      <c r="C9" s="795"/>
      <c r="D9" s="795"/>
      <c r="E9" s="795"/>
      <c r="F9" s="795"/>
      <c r="G9" s="795"/>
      <c r="H9" s="795"/>
      <c r="I9" s="795"/>
      <c r="J9" s="795"/>
    </row>
    <row r="10" spans="1:11" ht="14.45">
      <c r="A10" s="124"/>
      <c r="B10" s="124"/>
      <c r="C10" s="124"/>
      <c r="D10" s="124"/>
      <c r="E10" s="124"/>
      <c r="F10" s="124"/>
      <c r="G10" s="124"/>
      <c r="H10" s="124"/>
      <c r="I10" s="124"/>
      <c r="J10" s="124"/>
    </row>
    <row r="11" spans="1:11" ht="14.45">
      <c r="A11" s="124"/>
      <c r="B11" s="124"/>
      <c r="C11" s="124"/>
      <c r="D11" s="124"/>
      <c r="E11" s="124"/>
      <c r="F11" s="124"/>
      <c r="G11" s="124"/>
      <c r="H11" s="124"/>
      <c r="I11" s="124"/>
      <c r="J11" s="124"/>
    </row>
    <row r="12" spans="1:11" ht="14.45">
      <c r="A12" s="124"/>
      <c r="B12" s="124"/>
      <c r="C12" s="124"/>
      <c r="D12" s="124"/>
      <c r="E12" s="124"/>
      <c r="F12" s="124"/>
      <c r="G12" s="124"/>
      <c r="H12" s="124"/>
      <c r="I12" s="124"/>
      <c r="J12" s="124"/>
    </row>
    <row r="13" spans="1:11" ht="14.45">
      <c r="A13" s="124"/>
      <c r="B13" s="124"/>
      <c r="C13" s="124"/>
      <c r="D13" s="124"/>
      <c r="E13" s="124"/>
      <c r="F13" s="124"/>
      <c r="G13" s="124"/>
      <c r="H13" s="124"/>
      <c r="I13" s="124"/>
      <c r="J13" s="191"/>
    </row>
  </sheetData>
  <mergeCells count="16">
    <mergeCell ref="K4:K5"/>
    <mergeCell ref="A9:J9"/>
    <mergeCell ref="A7:I7"/>
    <mergeCell ref="A8:I8"/>
    <mergeCell ref="A1:J1"/>
    <mergeCell ref="A3:J3"/>
    <mergeCell ref="A4:A5"/>
    <mergeCell ref="B4:B5"/>
    <mergeCell ref="C4:C5"/>
    <mergeCell ref="G4:G5"/>
    <mergeCell ref="H4:H5"/>
    <mergeCell ref="I4:I5"/>
    <mergeCell ref="J4:J5"/>
    <mergeCell ref="D4:D5"/>
    <mergeCell ref="E4:E5"/>
    <mergeCell ref="F4:F5"/>
  </mergeCells>
  <pageMargins left="0.511811024" right="0.511811024" top="1.6316666666666666" bottom="1.2515624999999999" header="0.31496062000000002" footer="0.31496062000000002"/>
  <pageSetup paperSize="9" scale="7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249977111117893"/>
  </sheetPr>
  <dimension ref="A1:L43"/>
  <sheetViews>
    <sheetView view="pageBreakPreview" topLeftCell="G1" zoomScale="80" zoomScaleNormal="120" zoomScaleSheetLayoutView="80" workbookViewId="0">
      <selection activeCell="K13" sqref="K13"/>
    </sheetView>
  </sheetViews>
  <sheetFormatPr defaultColWidth="9.140625" defaultRowHeight="13.9"/>
  <cols>
    <col min="1" max="1" width="9.140625" style="155"/>
    <col min="2" max="2" width="18.28515625" style="155" customWidth="1"/>
    <col min="3" max="3" width="48.85546875" style="155" bestFit="1" customWidth="1"/>
    <col min="4" max="4" width="16.7109375" style="155" customWidth="1"/>
    <col min="5" max="5" width="13.28515625" style="155" customWidth="1"/>
    <col min="6" max="6" width="11" style="155" bestFit="1" customWidth="1"/>
    <col min="7" max="7" width="12.5703125" style="155" customWidth="1"/>
    <col min="8" max="8" width="12.140625" style="155" customWidth="1"/>
    <col min="9" max="9" width="13.140625" style="295" customWidth="1"/>
    <col min="10" max="10" width="12.140625" style="155" customWidth="1"/>
    <col min="11" max="11" width="15" style="155" customWidth="1"/>
    <col min="12" max="12" width="13" style="125" customWidth="1"/>
    <col min="13" max="16384" width="9.140625" style="155"/>
  </cols>
  <sheetData>
    <row r="1" spans="1:12" ht="26.25" customHeight="1">
      <c r="A1" s="779" t="s">
        <v>0</v>
      </c>
      <c r="B1" s="779"/>
      <c r="C1" s="779"/>
      <c r="D1" s="779"/>
      <c r="E1" s="779"/>
      <c r="F1" s="779"/>
      <c r="G1" s="779"/>
      <c r="H1" s="779"/>
      <c r="I1" s="779"/>
      <c r="J1" s="779"/>
      <c r="K1" s="453"/>
      <c r="L1" s="520" t="s">
        <v>361</v>
      </c>
    </row>
    <row r="2" spans="1:12" ht="30" customHeight="1">
      <c r="A2" s="814" t="s">
        <v>375</v>
      </c>
      <c r="B2" s="814"/>
      <c r="C2" s="272" t="s">
        <v>376</v>
      </c>
      <c r="D2" s="273" t="s">
        <v>377</v>
      </c>
      <c r="E2" s="272" t="s">
        <v>378</v>
      </c>
      <c r="F2" s="272" t="s">
        <v>379</v>
      </c>
      <c r="G2" s="272" t="s">
        <v>363</v>
      </c>
      <c r="H2" s="272" t="s">
        <v>364</v>
      </c>
      <c r="I2" s="297" t="s">
        <v>365</v>
      </c>
      <c r="J2" s="272" t="s">
        <v>366</v>
      </c>
      <c r="K2" s="272" t="s">
        <v>380</v>
      </c>
      <c r="L2" s="518" t="s">
        <v>369</v>
      </c>
    </row>
    <row r="3" spans="1:12" ht="30" customHeight="1">
      <c r="A3" s="815" t="s">
        <v>381</v>
      </c>
      <c r="B3" s="815"/>
      <c r="C3" s="274" t="s">
        <v>382</v>
      </c>
      <c r="D3" s="275" t="s">
        <v>383</v>
      </c>
      <c r="E3" s="264">
        <v>2</v>
      </c>
      <c r="F3" s="264">
        <f>E3*2</f>
        <v>4</v>
      </c>
      <c r="G3" s="300">
        <v>140.65</v>
      </c>
      <c r="H3" s="300">
        <v>147.68</v>
      </c>
      <c r="I3" s="300">
        <v>159</v>
      </c>
      <c r="J3" s="276">
        <f t="shared" ref="J3:J11" si="0">(G3+H3+I3)/3</f>
        <v>149.11000000000001</v>
      </c>
      <c r="K3" s="277">
        <f t="shared" ref="K3:K11" si="1">J3*F3</f>
        <v>596.44000000000005</v>
      </c>
      <c r="L3" s="519">
        <f>_xlfn.STDEV.P(G3:I3)/AVERAGE(G3:I3)</f>
        <v>5.0696063913388129E-2</v>
      </c>
    </row>
    <row r="4" spans="1:12" ht="27.6">
      <c r="A4" s="815"/>
      <c r="B4" s="815"/>
      <c r="C4" s="278" t="s">
        <v>384</v>
      </c>
      <c r="D4" s="275" t="s">
        <v>383</v>
      </c>
      <c r="E4" s="264">
        <v>2</v>
      </c>
      <c r="F4" s="264">
        <f t="shared" ref="F4:F8" si="2">E4*2</f>
        <v>4</v>
      </c>
      <c r="G4" s="300">
        <v>12</v>
      </c>
      <c r="H4" s="300">
        <v>13.5</v>
      </c>
      <c r="I4" s="300">
        <v>14.9</v>
      </c>
      <c r="J4" s="276">
        <f t="shared" si="0"/>
        <v>13.466666666666667</v>
      </c>
      <c r="K4" s="277">
        <f t="shared" si="1"/>
        <v>53.866666666666667</v>
      </c>
      <c r="L4" s="519">
        <f t="shared" ref="L4:L11" si="3">_xlfn.STDEV.P(G4:I4)/AVERAGE(G4:I4)</f>
        <v>8.7932275585800065E-2</v>
      </c>
    </row>
    <row r="5" spans="1:12" ht="27.6">
      <c r="A5" s="815"/>
      <c r="B5" s="815"/>
      <c r="C5" s="292" t="s">
        <v>385</v>
      </c>
      <c r="D5" s="293" t="s">
        <v>386</v>
      </c>
      <c r="E5" s="294">
        <v>0.5</v>
      </c>
      <c r="F5" s="294">
        <f t="shared" si="2"/>
        <v>1</v>
      </c>
      <c r="G5" s="300">
        <v>271</v>
      </c>
      <c r="H5" s="300">
        <v>295</v>
      </c>
      <c r="I5" s="300">
        <v>299</v>
      </c>
      <c r="J5" s="276">
        <f t="shared" si="0"/>
        <v>288.33333333333331</v>
      </c>
      <c r="K5" s="277">
        <f t="shared" si="1"/>
        <v>288.33333333333331</v>
      </c>
      <c r="L5" s="519">
        <f t="shared" si="3"/>
        <v>4.2883784950269149E-2</v>
      </c>
    </row>
    <row r="6" spans="1:12">
      <c r="A6" s="815"/>
      <c r="B6" s="815"/>
      <c r="C6" s="278" t="s">
        <v>387</v>
      </c>
      <c r="D6" s="275" t="s">
        <v>386</v>
      </c>
      <c r="E6" s="264">
        <v>2</v>
      </c>
      <c r="F6" s="264">
        <f t="shared" si="2"/>
        <v>4</v>
      </c>
      <c r="G6" s="300">
        <v>5.5</v>
      </c>
      <c r="H6" s="300">
        <v>7.98</v>
      </c>
      <c r="I6" s="300">
        <v>8.93</v>
      </c>
      <c r="J6" s="276">
        <f t="shared" si="0"/>
        <v>7.47</v>
      </c>
      <c r="K6" s="277">
        <f t="shared" si="1"/>
        <v>29.88</v>
      </c>
      <c r="L6" s="519">
        <f t="shared" si="3"/>
        <v>0.19357201356720874</v>
      </c>
    </row>
    <row r="7" spans="1:12" ht="13.5">
      <c r="A7" s="815"/>
      <c r="B7" s="815"/>
      <c r="C7" s="292" t="s">
        <v>388</v>
      </c>
      <c r="D7" s="293" t="s">
        <v>383</v>
      </c>
      <c r="E7" s="294">
        <v>0.5</v>
      </c>
      <c r="F7" s="294">
        <f t="shared" si="2"/>
        <v>1</v>
      </c>
      <c r="G7" s="300">
        <v>42</v>
      </c>
      <c r="H7" s="300">
        <v>45</v>
      </c>
      <c r="I7" s="300">
        <v>52.3</v>
      </c>
      <c r="J7" s="276">
        <f t="shared" si="0"/>
        <v>46.433333333333337</v>
      </c>
      <c r="K7" s="277">
        <f t="shared" si="1"/>
        <v>46.433333333333337</v>
      </c>
      <c r="L7" s="519">
        <f t="shared" si="3"/>
        <v>9.3152418773947504E-2</v>
      </c>
    </row>
    <row r="8" spans="1:12">
      <c r="A8" s="815"/>
      <c r="B8" s="815"/>
      <c r="C8" s="278" t="s">
        <v>389</v>
      </c>
      <c r="D8" s="275" t="s">
        <v>383</v>
      </c>
      <c r="E8" s="264">
        <v>0.5</v>
      </c>
      <c r="F8" s="264">
        <f t="shared" si="2"/>
        <v>1</v>
      </c>
      <c r="G8" s="300">
        <v>71.760000000000005</v>
      </c>
      <c r="H8" s="300">
        <v>79</v>
      </c>
      <c r="I8" s="300">
        <v>82.16</v>
      </c>
      <c r="J8" s="276">
        <f t="shared" si="0"/>
        <v>77.64</v>
      </c>
      <c r="K8" s="277">
        <f t="shared" si="1"/>
        <v>77.64</v>
      </c>
      <c r="L8" s="519">
        <f t="shared" si="3"/>
        <v>5.6070688159262111E-2</v>
      </c>
    </row>
    <row r="9" spans="1:12">
      <c r="A9" s="815"/>
      <c r="B9" s="815"/>
      <c r="C9" s="278" t="s">
        <v>390</v>
      </c>
      <c r="D9" s="275" t="s">
        <v>383</v>
      </c>
      <c r="E9" s="264">
        <v>0.5</v>
      </c>
      <c r="F9" s="264">
        <f>E9*2</f>
        <v>1</v>
      </c>
      <c r="G9" s="300">
        <v>168</v>
      </c>
      <c r="H9" s="300">
        <v>190</v>
      </c>
      <c r="I9" s="300">
        <v>199</v>
      </c>
      <c r="J9" s="276">
        <f t="shared" si="0"/>
        <v>185.66666666666666</v>
      </c>
      <c r="K9" s="277">
        <f t="shared" si="1"/>
        <v>185.66666666666666</v>
      </c>
      <c r="L9" s="519">
        <f t="shared" si="3"/>
        <v>7.0132944289495916E-2</v>
      </c>
    </row>
    <row r="10" spans="1:12" ht="26.25" customHeight="1">
      <c r="A10" s="815"/>
      <c r="B10" s="815"/>
      <c r="C10" s="278" t="s">
        <v>391</v>
      </c>
      <c r="D10" s="275" t="s">
        <v>383</v>
      </c>
      <c r="E10" s="264">
        <v>0.5</v>
      </c>
      <c r="F10" s="264">
        <v>1</v>
      </c>
      <c r="G10" s="300">
        <v>17.27</v>
      </c>
      <c r="H10" s="300">
        <v>11</v>
      </c>
      <c r="I10" s="300">
        <v>17.27</v>
      </c>
      <c r="J10" s="276">
        <f t="shared" si="0"/>
        <v>15.18</v>
      </c>
      <c r="K10" s="277">
        <f t="shared" si="1"/>
        <v>15.18</v>
      </c>
      <c r="L10" s="519">
        <f t="shared" si="3"/>
        <v>0.19471056293542643</v>
      </c>
    </row>
    <row r="11" spans="1:12">
      <c r="A11" s="815"/>
      <c r="B11" s="815"/>
      <c r="C11" s="278" t="s">
        <v>392</v>
      </c>
      <c r="D11" s="275" t="s">
        <v>383</v>
      </c>
      <c r="E11" s="264">
        <v>1</v>
      </c>
      <c r="F11" s="264">
        <v>1</v>
      </c>
      <c r="G11" s="300">
        <v>7.51</v>
      </c>
      <c r="H11" s="300">
        <v>10.1</v>
      </c>
      <c r="I11" s="300">
        <v>12</v>
      </c>
      <c r="J11" s="276">
        <f t="shared" si="0"/>
        <v>9.8699999999999992</v>
      </c>
      <c r="K11" s="277">
        <f t="shared" si="1"/>
        <v>9.8699999999999992</v>
      </c>
      <c r="L11" s="519">
        <f t="shared" si="3"/>
        <v>0.18644736496217412</v>
      </c>
    </row>
    <row r="12" spans="1:12">
      <c r="A12" s="816" t="s">
        <v>393</v>
      </c>
      <c r="B12" s="817"/>
      <c r="C12" s="817"/>
      <c r="D12" s="817"/>
      <c r="E12" s="817"/>
      <c r="F12" s="817"/>
      <c r="G12" s="817"/>
      <c r="H12" s="817"/>
      <c r="I12" s="818"/>
      <c r="J12" s="819"/>
      <c r="K12" s="279">
        <f>SUM(K3:K11)</f>
        <v>1303.3100000000002</v>
      </c>
      <c r="L12" s="521"/>
    </row>
    <row r="13" spans="1:12" ht="18" customHeight="1">
      <c r="A13" s="820" t="s">
        <v>394</v>
      </c>
      <c r="B13" s="821"/>
      <c r="C13" s="821"/>
      <c r="D13" s="821"/>
      <c r="E13" s="821"/>
      <c r="F13" s="821"/>
      <c r="G13" s="821"/>
      <c r="H13" s="821"/>
      <c r="I13" s="822"/>
      <c r="J13" s="821"/>
      <c r="K13" s="281">
        <f>K12/12</f>
        <v>108.60916666666668</v>
      </c>
      <c r="L13" s="521"/>
    </row>
    <row r="14" spans="1:12" ht="12.75" customHeight="1">
      <c r="A14" s="140"/>
      <c r="B14" s="140"/>
      <c r="C14" s="140"/>
      <c r="D14" s="140"/>
      <c r="E14" s="140"/>
      <c r="F14" s="140"/>
      <c r="G14" s="140"/>
      <c r="H14" s="140"/>
      <c r="I14" s="298"/>
      <c r="J14" s="140"/>
      <c r="K14" s="282"/>
      <c r="L14" s="520" t="s">
        <v>361</v>
      </c>
    </row>
    <row r="15" spans="1:12" ht="27.6">
      <c r="A15" s="814" t="s">
        <v>375</v>
      </c>
      <c r="B15" s="814"/>
      <c r="C15" s="272" t="s">
        <v>376</v>
      </c>
      <c r="D15" s="272" t="s">
        <v>377</v>
      </c>
      <c r="E15" s="272" t="s">
        <v>378</v>
      </c>
      <c r="F15" s="272" t="s">
        <v>379</v>
      </c>
      <c r="G15" s="272" t="s">
        <v>363</v>
      </c>
      <c r="H15" s="272" t="s">
        <v>364</v>
      </c>
      <c r="I15" s="297" t="s">
        <v>365</v>
      </c>
      <c r="J15" s="272" t="s">
        <v>366</v>
      </c>
      <c r="K15" s="272" t="s">
        <v>380</v>
      </c>
      <c r="L15" s="518" t="s">
        <v>395</v>
      </c>
    </row>
    <row r="16" spans="1:12" ht="110.45">
      <c r="A16" s="805" t="s">
        <v>226</v>
      </c>
      <c r="B16" s="806"/>
      <c r="C16" s="509" t="s">
        <v>396</v>
      </c>
      <c r="D16" s="507" t="s">
        <v>386</v>
      </c>
      <c r="E16" s="507">
        <v>1</v>
      </c>
      <c r="F16" s="507">
        <f>E16*2</f>
        <v>2</v>
      </c>
      <c r="G16" s="510">
        <v>526.99</v>
      </c>
      <c r="H16" s="510">
        <v>369</v>
      </c>
      <c r="I16" s="510">
        <v>409</v>
      </c>
      <c r="J16" s="508">
        <f>(G16+H16+I16)/3</f>
        <v>434.99666666666667</v>
      </c>
      <c r="K16" s="511">
        <f>J16*F16</f>
        <v>869.99333333333334</v>
      </c>
      <c r="L16" s="519">
        <f>_xlfn.STDEV.P(G16:I16)/AVERAGE(G16:I16)</f>
        <v>0.15417940748469666</v>
      </c>
    </row>
    <row r="17" spans="1:12" ht="35.25" customHeight="1">
      <c r="A17" s="805"/>
      <c r="B17" s="806"/>
      <c r="C17" s="283" t="s">
        <v>397</v>
      </c>
      <c r="D17" s="264" t="s">
        <v>383</v>
      </c>
      <c r="E17" s="264">
        <v>1</v>
      </c>
      <c r="F17" s="264">
        <f t="shared" ref="F17:F22" si="4">E17*2</f>
        <v>2</v>
      </c>
      <c r="G17" s="300">
        <v>18.3</v>
      </c>
      <c r="H17" s="300">
        <v>18.5</v>
      </c>
      <c r="I17" s="300">
        <v>19.95</v>
      </c>
      <c r="J17" s="276">
        <f t="shared" ref="J17:J23" si="5">(G17+H17+I17)/3</f>
        <v>18.916666666666668</v>
      </c>
      <c r="K17" s="277">
        <f t="shared" ref="K17:K23" si="6">J17*F17</f>
        <v>37.833333333333336</v>
      </c>
      <c r="L17" s="519">
        <f t="shared" ref="L17:L23" si="7">_xlfn.STDEV.P(G17:I17)/AVERAGE(G17:I17)</f>
        <v>3.8866511013414561E-2</v>
      </c>
    </row>
    <row r="18" spans="1:12" ht="35.25" customHeight="1">
      <c r="A18" s="805"/>
      <c r="B18" s="806"/>
      <c r="C18" s="283" t="s">
        <v>398</v>
      </c>
      <c r="D18" s="264" t="s">
        <v>383</v>
      </c>
      <c r="E18" s="264">
        <v>2</v>
      </c>
      <c r="F18" s="264">
        <f t="shared" si="4"/>
        <v>4</v>
      </c>
      <c r="G18" s="300">
        <v>94.99</v>
      </c>
      <c r="H18" s="300">
        <v>124</v>
      </c>
      <c r="I18" s="300">
        <v>129</v>
      </c>
      <c r="J18" s="276">
        <f t="shared" si="5"/>
        <v>115.99666666666667</v>
      </c>
      <c r="K18" s="277">
        <f t="shared" si="6"/>
        <v>463.98666666666668</v>
      </c>
      <c r="L18" s="519">
        <f t="shared" si="7"/>
        <v>0.12925849804584108</v>
      </c>
    </row>
    <row r="19" spans="1:12" ht="42.75" customHeight="1">
      <c r="A19" s="805"/>
      <c r="B19" s="806"/>
      <c r="C19" s="283" t="s">
        <v>399</v>
      </c>
      <c r="D19" s="264" t="s">
        <v>383</v>
      </c>
      <c r="E19" s="264">
        <v>1</v>
      </c>
      <c r="F19" s="264">
        <f t="shared" si="4"/>
        <v>2</v>
      </c>
      <c r="G19" s="300">
        <v>14</v>
      </c>
      <c r="H19" s="300">
        <v>25</v>
      </c>
      <c r="I19" s="300">
        <v>25</v>
      </c>
      <c r="J19" s="276">
        <f t="shared" si="5"/>
        <v>21.333333333333332</v>
      </c>
      <c r="K19" s="277">
        <f t="shared" si="6"/>
        <v>42.666666666666664</v>
      </c>
      <c r="L19" s="519">
        <f t="shared" si="7"/>
        <v>0.2430679560328757</v>
      </c>
    </row>
    <row r="20" spans="1:12" ht="27" customHeight="1">
      <c r="A20" s="805"/>
      <c r="B20" s="806"/>
      <c r="C20" s="456" t="s">
        <v>400</v>
      </c>
      <c r="D20" s="264" t="s">
        <v>383</v>
      </c>
      <c r="E20" s="264">
        <v>0.5</v>
      </c>
      <c r="F20" s="264">
        <f t="shared" si="4"/>
        <v>1</v>
      </c>
      <c r="G20" s="300">
        <v>17.27</v>
      </c>
      <c r="H20" s="300">
        <v>11</v>
      </c>
      <c r="I20" s="300">
        <v>17.27</v>
      </c>
      <c r="J20" s="276">
        <f t="shared" si="5"/>
        <v>15.18</v>
      </c>
      <c r="K20" s="277">
        <f t="shared" si="6"/>
        <v>15.18</v>
      </c>
      <c r="L20" s="519">
        <f t="shared" si="7"/>
        <v>0.19471056293542643</v>
      </c>
    </row>
    <row r="21" spans="1:12" ht="15.75" customHeight="1">
      <c r="A21" s="805"/>
      <c r="B21" s="806"/>
      <c r="C21" s="283" t="s">
        <v>401</v>
      </c>
      <c r="D21" s="264" t="s">
        <v>386</v>
      </c>
      <c r="E21" s="264">
        <v>3</v>
      </c>
      <c r="F21" s="264">
        <f t="shared" si="4"/>
        <v>6</v>
      </c>
      <c r="G21" s="300">
        <v>5.5</v>
      </c>
      <c r="H21" s="300">
        <v>7.98</v>
      </c>
      <c r="I21" s="300">
        <v>8.93</v>
      </c>
      <c r="J21" s="276">
        <f t="shared" si="5"/>
        <v>7.47</v>
      </c>
      <c r="K21" s="277">
        <f t="shared" si="6"/>
        <v>44.82</v>
      </c>
      <c r="L21" s="519">
        <f t="shared" si="7"/>
        <v>0.19357201356720874</v>
      </c>
    </row>
    <row r="22" spans="1:12">
      <c r="A22" s="805"/>
      <c r="B22" s="806"/>
      <c r="C22" s="283" t="s">
        <v>402</v>
      </c>
      <c r="D22" s="264" t="s">
        <v>386</v>
      </c>
      <c r="E22" s="264">
        <v>1</v>
      </c>
      <c r="F22" s="264">
        <f t="shared" si="4"/>
        <v>2</v>
      </c>
      <c r="G22" s="300">
        <v>75</v>
      </c>
      <c r="H22" s="300">
        <v>76</v>
      </c>
      <c r="I22" s="300">
        <v>85</v>
      </c>
      <c r="J22" s="276">
        <f t="shared" si="5"/>
        <v>78.666666666666671</v>
      </c>
      <c r="K22" s="277">
        <f t="shared" si="6"/>
        <v>157.33333333333334</v>
      </c>
      <c r="L22" s="519">
        <f t="shared" si="7"/>
        <v>5.7164142217084914E-2</v>
      </c>
    </row>
    <row r="23" spans="1:12">
      <c r="A23" s="807"/>
      <c r="B23" s="808"/>
      <c r="C23" s="283" t="s">
        <v>392</v>
      </c>
      <c r="D23" s="264" t="s">
        <v>383</v>
      </c>
      <c r="E23" s="264">
        <v>1</v>
      </c>
      <c r="F23" s="264">
        <v>1</v>
      </c>
      <c r="G23" s="300">
        <v>7.51</v>
      </c>
      <c r="H23" s="300">
        <v>10.1</v>
      </c>
      <c r="I23" s="300">
        <v>12</v>
      </c>
      <c r="J23" s="276">
        <f t="shared" si="5"/>
        <v>9.8699999999999992</v>
      </c>
      <c r="K23" s="277">
        <f t="shared" si="6"/>
        <v>9.8699999999999992</v>
      </c>
      <c r="L23" s="519">
        <f t="shared" si="7"/>
        <v>0.18644736496217412</v>
      </c>
    </row>
    <row r="24" spans="1:12">
      <c r="A24" s="823" t="s">
        <v>393</v>
      </c>
      <c r="B24" s="824"/>
      <c r="C24" s="824"/>
      <c r="D24" s="824"/>
      <c r="E24" s="824"/>
      <c r="F24" s="824"/>
      <c r="G24" s="824"/>
      <c r="H24" s="824"/>
      <c r="I24" s="825"/>
      <c r="J24" s="826"/>
      <c r="K24" s="463">
        <f>SUM(K16:K23)</f>
        <v>1641.6833333333334</v>
      </c>
      <c r="L24" s="521"/>
    </row>
    <row r="25" spans="1:12">
      <c r="A25" s="827" t="s">
        <v>403</v>
      </c>
      <c r="B25" s="827"/>
      <c r="C25" s="827"/>
      <c r="D25" s="827"/>
      <c r="E25" s="827"/>
      <c r="F25" s="827"/>
      <c r="G25" s="827"/>
      <c r="H25" s="827"/>
      <c r="I25" s="828"/>
      <c r="J25" s="827"/>
      <c r="K25" s="462">
        <f>K24/12</f>
        <v>136.80694444444444</v>
      </c>
      <c r="L25" s="521"/>
    </row>
    <row r="26" spans="1:12">
      <c r="A26" s="126"/>
      <c r="B26" s="126"/>
      <c r="C26" s="126"/>
      <c r="D26" s="126"/>
      <c r="E26" s="126"/>
      <c r="F26" s="126"/>
      <c r="G26" s="126"/>
      <c r="H26" s="126"/>
      <c r="I26" s="461"/>
      <c r="J26" s="126"/>
      <c r="K26" s="280"/>
      <c r="L26" s="521"/>
    </row>
    <row r="27" spans="1:12" s="287" customFormat="1">
      <c r="A27" s="459"/>
      <c r="B27" s="459"/>
      <c r="C27" s="459"/>
      <c r="D27" s="459"/>
      <c r="E27" s="459"/>
      <c r="F27" s="459"/>
      <c r="G27" s="459"/>
      <c r="H27" s="459"/>
      <c r="I27" s="460"/>
      <c r="J27" s="459"/>
      <c r="K27" s="286"/>
      <c r="L27" s="522"/>
    </row>
    <row r="28" spans="1:12" s="287" customFormat="1" hidden="1">
      <c r="A28" s="284" t="s">
        <v>404</v>
      </c>
      <c r="B28" s="284"/>
      <c r="C28" s="284"/>
      <c r="D28" s="284"/>
      <c r="E28" s="284"/>
      <c r="F28" s="284"/>
      <c r="G28" s="284"/>
      <c r="H28" s="284"/>
      <c r="I28" s="299"/>
      <c r="J28" s="284"/>
      <c r="K28" s="285"/>
      <c r="L28" s="522"/>
    </row>
    <row r="29" spans="1:12" s="287" customFormat="1" hidden="1">
      <c r="A29" s="810" t="s">
        <v>405</v>
      </c>
      <c r="B29" s="810"/>
      <c r="C29" s="810"/>
      <c r="D29" s="810"/>
      <c r="E29" s="810"/>
      <c r="F29" s="810"/>
      <c r="G29" s="810"/>
      <c r="H29" s="810"/>
      <c r="I29" s="811"/>
      <c r="J29" s="810"/>
      <c r="K29" s="810"/>
      <c r="L29" s="522"/>
    </row>
    <row r="30" spans="1:12" s="287" customFormat="1" hidden="1">
      <c r="A30" s="810" t="s">
        <v>406</v>
      </c>
      <c r="B30" s="810"/>
      <c r="C30" s="810"/>
      <c r="D30" s="810"/>
      <c r="E30" s="810"/>
      <c r="F30" s="810"/>
      <c r="G30" s="810"/>
      <c r="H30" s="810"/>
      <c r="I30" s="811"/>
      <c r="J30" s="810"/>
      <c r="K30" s="810"/>
      <c r="L30" s="522"/>
    </row>
    <row r="31" spans="1:12" s="287" customFormat="1" hidden="1">
      <c r="A31" s="810"/>
      <c r="B31" s="810"/>
      <c r="C31" s="810"/>
      <c r="D31" s="810"/>
      <c r="E31" s="810"/>
      <c r="F31" s="810"/>
      <c r="G31" s="810"/>
      <c r="H31" s="810"/>
      <c r="I31" s="811"/>
      <c r="J31" s="810"/>
      <c r="K31" s="810"/>
      <c r="L31" s="522"/>
    </row>
    <row r="32" spans="1:12" s="287" customFormat="1" hidden="1">
      <c r="A32" s="288" t="s">
        <v>407</v>
      </c>
      <c r="I32" s="296"/>
      <c r="L32" s="523"/>
    </row>
    <row r="33" spans="1:12" s="287" customFormat="1" hidden="1">
      <c r="A33" s="288" t="s">
        <v>408</v>
      </c>
      <c r="I33" s="296"/>
      <c r="L33" s="523"/>
    </row>
    <row r="34" spans="1:12" s="287" customFormat="1" hidden="1">
      <c r="A34" s="288" t="s">
        <v>409</v>
      </c>
      <c r="I34" s="296"/>
      <c r="L34" s="523"/>
    </row>
    <row r="35" spans="1:12" s="287" customFormat="1" hidden="1">
      <c r="A35" s="288" t="s">
        <v>410</v>
      </c>
      <c r="I35" s="296"/>
      <c r="L35" s="523"/>
    </row>
    <row r="36" spans="1:12" s="287" customFormat="1" hidden="1">
      <c r="A36" s="288" t="s">
        <v>411</v>
      </c>
      <c r="I36" s="296"/>
      <c r="L36" s="523"/>
    </row>
    <row r="37" spans="1:12" s="287" customFormat="1" hidden="1">
      <c r="A37" s="288" t="s">
        <v>412</v>
      </c>
      <c r="I37" s="296"/>
      <c r="L37" s="523"/>
    </row>
    <row r="38" spans="1:12" s="287" customFormat="1" hidden="1">
      <c r="A38" s="288" t="s">
        <v>413</v>
      </c>
      <c r="I38" s="296"/>
      <c r="L38" s="523"/>
    </row>
    <row r="39" spans="1:12" s="287" customFormat="1" hidden="1">
      <c r="I39" s="296"/>
      <c r="L39" s="523"/>
    </row>
    <row r="41" spans="1:12">
      <c r="A41" s="812"/>
      <c r="B41" s="812"/>
      <c r="C41" s="812"/>
      <c r="D41" s="812"/>
      <c r="E41" s="812"/>
      <c r="F41" s="812"/>
      <c r="G41" s="812"/>
      <c r="H41" s="812"/>
      <c r="I41" s="813"/>
      <c r="J41" s="812"/>
    </row>
    <row r="43" spans="1:12">
      <c r="A43" s="809"/>
      <c r="B43" s="809"/>
      <c r="C43" s="809"/>
    </row>
  </sheetData>
  <mergeCells count="14">
    <mergeCell ref="A16:B23"/>
    <mergeCell ref="A1:J1"/>
    <mergeCell ref="A43:C43"/>
    <mergeCell ref="A30:K30"/>
    <mergeCell ref="A31:K31"/>
    <mergeCell ref="A41:J41"/>
    <mergeCell ref="A2:B2"/>
    <mergeCell ref="A3:B11"/>
    <mergeCell ref="A29:K29"/>
    <mergeCell ref="A15:B15"/>
    <mergeCell ref="A12:J12"/>
    <mergeCell ref="A13:J13"/>
    <mergeCell ref="A24:J24"/>
    <mergeCell ref="A25:J25"/>
  </mergeCells>
  <phoneticPr fontId="43" type="noConversion"/>
  <hyperlinks>
    <hyperlink ref="A32" r:id="rId1" xr:uid="{00000000-0004-0000-1300-000000000000}"/>
    <hyperlink ref="A33" r:id="rId2" xr:uid="{00000000-0004-0000-1300-000001000000}"/>
    <hyperlink ref="A34" r:id="rId3" xr:uid="{00000000-0004-0000-1300-000002000000}"/>
    <hyperlink ref="A35" r:id="rId4" xr:uid="{00000000-0004-0000-1300-000003000000}"/>
    <hyperlink ref="A36" r:id="rId5" xr:uid="{00000000-0004-0000-1300-000004000000}"/>
    <hyperlink ref="A37" r:id="rId6" xr:uid="{00000000-0004-0000-1300-000005000000}"/>
    <hyperlink ref="A38" r:id="rId7" xr:uid="{00000000-0004-0000-1300-000006000000}"/>
  </hyperlinks>
  <printOptions horizontalCentered="1"/>
  <pageMargins left="0.51181102362204722" right="0.51181102362204722" top="1.1023622047244095" bottom="0.9055118110236221" header="0.31496062992125984" footer="0.31496062992125984"/>
  <pageSetup paperSize="9" scale="56" orientation="portrait" r:id="rId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249977111117893"/>
  </sheetPr>
  <dimension ref="A1:K90"/>
  <sheetViews>
    <sheetView topLeftCell="A58" zoomScale="90" zoomScaleNormal="90" zoomScaleSheetLayoutView="120" workbookViewId="0">
      <selection activeCell="D64" sqref="D64:F64"/>
    </sheetView>
  </sheetViews>
  <sheetFormatPr defaultRowHeight="13.15"/>
  <cols>
    <col min="1" max="1" width="73.85546875" style="63" bestFit="1" customWidth="1"/>
    <col min="2" max="3" width="9.140625" style="63"/>
    <col min="4" max="4" width="12.42578125" style="63" customWidth="1"/>
    <col min="5" max="5" width="13.28515625" style="63" customWidth="1"/>
    <col min="6" max="6" width="13.140625" style="63" customWidth="1"/>
    <col min="7" max="7" width="15.140625" style="63" customWidth="1"/>
    <col min="8" max="8" width="19.7109375" style="63" customWidth="1"/>
    <col min="9" max="9" width="13.7109375" style="63" customWidth="1"/>
    <col min="10" max="10" width="14.28515625" style="63" customWidth="1"/>
    <col min="11" max="11" width="12.85546875" style="63" customWidth="1"/>
    <col min="12" max="254" width="9.140625" style="63"/>
    <col min="255" max="255" width="15" style="63" customWidth="1"/>
    <col min="256" max="257" width="9.140625" style="63"/>
    <col min="258" max="258" width="20.85546875" style="63" bestFit="1" customWidth="1"/>
    <col min="259" max="259" width="25" style="63" bestFit="1" customWidth="1"/>
    <col min="260" max="260" width="26.28515625" style="63" bestFit="1" customWidth="1"/>
    <col min="261" max="510" width="9.140625" style="63"/>
    <col min="511" max="511" width="15" style="63" customWidth="1"/>
    <col min="512" max="513" width="9.140625" style="63"/>
    <col min="514" max="514" width="20.85546875" style="63" bestFit="1" customWidth="1"/>
    <col min="515" max="515" width="25" style="63" bestFit="1" customWidth="1"/>
    <col min="516" max="516" width="26.28515625" style="63" bestFit="1" customWidth="1"/>
    <col min="517" max="766" width="9.140625" style="63"/>
    <col min="767" max="767" width="15" style="63" customWidth="1"/>
    <col min="768" max="769" width="9.140625" style="63"/>
    <col min="770" max="770" width="20.85546875" style="63" bestFit="1" customWidth="1"/>
    <col min="771" max="771" width="25" style="63" bestFit="1" customWidth="1"/>
    <col min="772" max="772" width="26.28515625" style="63" bestFit="1" customWidth="1"/>
    <col min="773" max="1022" width="9.140625" style="63"/>
    <col min="1023" max="1023" width="15" style="63" customWidth="1"/>
    <col min="1024" max="1025" width="9.140625" style="63"/>
    <col min="1026" max="1026" width="20.85546875" style="63" bestFit="1" customWidth="1"/>
    <col min="1027" max="1027" width="25" style="63" bestFit="1" customWidth="1"/>
    <col min="1028" max="1028" width="26.28515625" style="63" bestFit="1" customWidth="1"/>
    <col min="1029" max="1278" width="9.140625" style="63"/>
    <col min="1279" max="1279" width="15" style="63" customWidth="1"/>
    <col min="1280" max="1281" width="9.140625" style="63"/>
    <col min="1282" max="1282" width="20.85546875" style="63" bestFit="1" customWidth="1"/>
    <col min="1283" max="1283" width="25" style="63" bestFit="1" customWidth="1"/>
    <col min="1284" max="1284" width="26.28515625" style="63" bestFit="1" customWidth="1"/>
    <col min="1285" max="1534" width="9.140625" style="63"/>
    <col min="1535" max="1535" width="15" style="63" customWidth="1"/>
    <col min="1536" max="1537" width="9.140625" style="63"/>
    <col min="1538" max="1538" width="20.85546875" style="63" bestFit="1" customWidth="1"/>
    <col min="1539" max="1539" width="25" style="63" bestFit="1" customWidth="1"/>
    <col min="1540" max="1540" width="26.28515625" style="63" bestFit="1" customWidth="1"/>
    <col min="1541" max="1790" width="9.140625" style="63"/>
    <col min="1791" max="1791" width="15" style="63" customWidth="1"/>
    <col min="1792" max="1793" width="9.140625" style="63"/>
    <col min="1794" max="1794" width="20.85546875" style="63" bestFit="1" customWidth="1"/>
    <col min="1795" max="1795" width="25" style="63" bestFit="1" customWidth="1"/>
    <col min="1796" max="1796" width="26.28515625" style="63" bestFit="1" customWidth="1"/>
    <col min="1797" max="2046" width="9.140625" style="63"/>
    <col min="2047" max="2047" width="15" style="63" customWidth="1"/>
    <col min="2048" max="2049" width="9.140625" style="63"/>
    <col min="2050" max="2050" width="20.85546875" style="63" bestFit="1" customWidth="1"/>
    <col min="2051" max="2051" width="25" style="63" bestFit="1" customWidth="1"/>
    <col min="2052" max="2052" width="26.28515625" style="63" bestFit="1" customWidth="1"/>
    <col min="2053" max="2302" width="9.140625" style="63"/>
    <col min="2303" max="2303" width="15" style="63" customWidth="1"/>
    <col min="2304" max="2305" width="9.140625" style="63"/>
    <col min="2306" max="2306" width="20.85546875" style="63" bestFit="1" customWidth="1"/>
    <col min="2307" max="2307" width="25" style="63" bestFit="1" customWidth="1"/>
    <col min="2308" max="2308" width="26.28515625" style="63" bestFit="1" customWidth="1"/>
    <col min="2309" max="2558" width="9.140625" style="63"/>
    <col min="2559" max="2559" width="15" style="63" customWidth="1"/>
    <col min="2560" max="2561" width="9.140625" style="63"/>
    <col min="2562" max="2562" width="20.85546875" style="63" bestFit="1" customWidth="1"/>
    <col min="2563" max="2563" width="25" style="63" bestFit="1" customWidth="1"/>
    <col min="2564" max="2564" width="26.28515625" style="63" bestFit="1" customWidth="1"/>
    <col min="2565" max="2814" width="9.140625" style="63"/>
    <col min="2815" max="2815" width="15" style="63" customWidth="1"/>
    <col min="2816" max="2817" width="9.140625" style="63"/>
    <col min="2818" max="2818" width="20.85546875" style="63" bestFit="1" customWidth="1"/>
    <col min="2819" max="2819" width="25" style="63" bestFit="1" customWidth="1"/>
    <col min="2820" max="2820" width="26.28515625" style="63" bestFit="1" customWidth="1"/>
    <col min="2821" max="3070" width="9.140625" style="63"/>
    <col min="3071" max="3071" width="15" style="63" customWidth="1"/>
    <col min="3072" max="3073" width="9.140625" style="63"/>
    <col min="3074" max="3074" width="20.85546875" style="63" bestFit="1" customWidth="1"/>
    <col min="3075" max="3075" width="25" style="63" bestFit="1" customWidth="1"/>
    <col min="3076" max="3076" width="26.28515625" style="63" bestFit="1" customWidth="1"/>
    <col min="3077" max="3326" width="9.140625" style="63"/>
    <col min="3327" max="3327" width="15" style="63" customWidth="1"/>
    <col min="3328" max="3329" width="9.140625" style="63"/>
    <col min="3330" max="3330" width="20.85546875" style="63" bestFit="1" customWidth="1"/>
    <col min="3331" max="3331" width="25" style="63" bestFit="1" customWidth="1"/>
    <col min="3332" max="3332" width="26.28515625" style="63" bestFit="1" customWidth="1"/>
    <col min="3333" max="3582" width="9.140625" style="63"/>
    <col min="3583" max="3583" width="15" style="63" customWidth="1"/>
    <col min="3584" max="3585" width="9.140625" style="63"/>
    <col min="3586" max="3586" width="20.85546875" style="63" bestFit="1" customWidth="1"/>
    <col min="3587" max="3587" width="25" style="63" bestFit="1" customWidth="1"/>
    <col min="3588" max="3588" width="26.28515625" style="63" bestFit="1" customWidth="1"/>
    <col min="3589" max="3838" width="9.140625" style="63"/>
    <col min="3839" max="3839" width="15" style="63" customWidth="1"/>
    <col min="3840" max="3841" width="9.140625" style="63"/>
    <col min="3842" max="3842" width="20.85546875" style="63" bestFit="1" customWidth="1"/>
    <col min="3843" max="3843" width="25" style="63" bestFit="1" customWidth="1"/>
    <col min="3844" max="3844" width="26.28515625" style="63" bestFit="1" customWidth="1"/>
    <col min="3845" max="4094" width="9.140625" style="63"/>
    <col min="4095" max="4095" width="15" style="63" customWidth="1"/>
    <col min="4096" max="4097" width="9.140625" style="63"/>
    <col min="4098" max="4098" width="20.85546875" style="63" bestFit="1" customWidth="1"/>
    <col min="4099" max="4099" width="25" style="63" bestFit="1" customWidth="1"/>
    <col min="4100" max="4100" width="26.28515625" style="63" bestFit="1" customWidth="1"/>
    <col min="4101" max="4350" width="9.140625" style="63"/>
    <col min="4351" max="4351" width="15" style="63" customWidth="1"/>
    <col min="4352" max="4353" width="9.140625" style="63"/>
    <col min="4354" max="4354" width="20.85546875" style="63" bestFit="1" customWidth="1"/>
    <col min="4355" max="4355" width="25" style="63" bestFit="1" customWidth="1"/>
    <col min="4356" max="4356" width="26.28515625" style="63" bestFit="1" customWidth="1"/>
    <col min="4357" max="4606" width="9.140625" style="63"/>
    <col min="4607" max="4607" width="15" style="63" customWidth="1"/>
    <col min="4608" max="4609" width="9.140625" style="63"/>
    <col min="4610" max="4610" width="20.85546875" style="63" bestFit="1" customWidth="1"/>
    <col min="4611" max="4611" width="25" style="63" bestFit="1" customWidth="1"/>
    <col min="4612" max="4612" width="26.28515625" style="63" bestFit="1" customWidth="1"/>
    <col min="4613" max="4862" width="9.140625" style="63"/>
    <col min="4863" max="4863" width="15" style="63" customWidth="1"/>
    <col min="4864" max="4865" width="9.140625" style="63"/>
    <col min="4866" max="4866" width="20.85546875" style="63" bestFit="1" customWidth="1"/>
    <col min="4867" max="4867" width="25" style="63" bestFit="1" customWidth="1"/>
    <col min="4868" max="4868" width="26.28515625" style="63" bestFit="1" customWidth="1"/>
    <col min="4869" max="5118" width="9.140625" style="63"/>
    <col min="5119" max="5119" width="15" style="63" customWidth="1"/>
    <col min="5120" max="5121" width="9.140625" style="63"/>
    <col min="5122" max="5122" width="20.85546875" style="63" bestFit="1" customWidth="1"/>
    <col min="5123" max="5123" width="25" style="63" bestFit="1" customWidth="1"/>
    <col min="5124" max="5124" width="26.28515625" style="63" bestFit="1" customWidth="1"/>
    <col min="5125" max="5374" width="9.140625" style="63"/>
    <col min="5375" max="5375" width="15" style="63" customWidth="1"/>
    <col min="5376" max="5377" width="9.140625" style="63"/>
    <col min="5378" max="5378" width="20.85546875" style="63" bestFit="1" customWidth="1"/>
    <col min="5379" max="5379" width="25" style="63" bestFit="1" customWidth="1"/>
    <col min="5380" max="5380" width="26.28515625" style="63" bestFit="1" customWidth="1"/>
    <col min="5381" max="5630" width="9.140625" style="63"/>
    <col min="5631" max="5631" width="15" style="63" customWidth="1"/>
    <col min="5632" max="5633" width="9.140625" style="63"/>
    <col min="5634" max="5634" width="20.85546875" style="63" bestFit="1" customWidth="1"/>
    <col min="5635" max="5635" width="25" style="63" bestFit="1" customWidth="1"/>
    <col min="5636" max="5636" width="26.28515625" style="63" bestFit="1" customWidth="1"/>
    <col min="5637" max="5886" width="9.140625" style="63"/>
    <col min="5887" max="5887" width="15" style="63" customWidth="1"/>
    <col min="5888" max="5889" width="9.140625" style="63"/>
    <col min="5890" max="5890" width="20.85546875" style="63" bestFit="1" customWidth="1"/>
    <col min="5891" max="5891" width="25" style="63" bestFit="1" customWidth="1"/>
    <col min="5892" max="5892" width="26.28515625" style="63" bestFit="1" customWidth="1"/>
    <col min="5893" max="6142" width="9.140625" style="63"/>
    <col min="6143" max="6143" width="15" style="63" customWidth="1"/>
    <col min="6144" max="6145" width="9.140625" style="63"/>
    <col min="6146" max="6146" width="20.85546875" style="63" bestFit="1" customWidth="1"/>
    <col min="6147" max="6147" width="25" style="63" bestFit="1" customWidth="1"/>
    <col min="6148" max="6148" width="26.28515625" style="63" bestFit="1" customWidth="1"/>
    <col min="6149" max="6398" width="9.140625" style="63"/>
    <col min="6399" max="6399" width="15" style="63" customWidth="1"/>
    <col min="6400" max="6401" width="9.140625" style="63"/>
    <col min="6402" max="6402" width="20.85546875" style="63" bestFit="1" customWidth="1"/>
    <col min="6403" max="6403" width="25" style="63" bestFit="1" customWidth="1"/>
    <col min="6404" max="6404" width="26.28515625" style="63" bestFit="1" customWidth="1"/>
    <col min="6405" max="6654" width="9.140625" style="63"/>
    <col min="6655" max="6655" width="15" style="63" customWidth="1"/>
    <col min="6656" max="6657" width="9.140625" style="63"/>
    <col min="6658" max="6658" width="20.85546875" style="63" bestFit="1" customWidth="1"/>
    <col min="6659" max="6659" width="25" style="63" bestFit="1" customWidth="1"/>
    <col min="6660" max="6660" width="26.28515625" style="63" bestFit="1" customWidth="1"/>
    <col min="6661" max="6910" width="9.140625" style="63"/>
    <col min="6911" max="6911" width="15" style="63" customWidth="1"/>
    <col min="6912" max="6913" width="9.140625" style="63"/>
    <col min="6914" max="6914" width="20.85546875" style="63" bestFit="1" customWidth="1"/>
    <col min="6915" max="6915" width="25" style="63" bestFit="1" customWidth="1"/>
    <col min="6916" max="6916" width="26.28515625" style="63" bestFit="1" customWidth="1"/>
    <col min="6917" max="7166" width="9.140625" style="63"/>
    <col min="7167" max="7167" width="15" style="63" customWidth="1"/>
    <col min="7168" max="7169" width="9.140625" style="63"/>
    <col min="7170" max="7170" width="20.85546875" style="63" bestFit="1" customWidth="1"/>
    <col min="7171" max="7171" width="25" style="63" bestFit="1" customWidth="1"/>
    <col min="7172" max="7172" width="26.28515625" style="63" bestFit="1" customWidth="1"/>
    <col min="7173" max="7422" width="9.140625" style="63"/>
    <col min="7423" max="7423" width="15" style="63" customWidth="1"/>
    <col min="7424" max="7425" width="9.140625" style="63"/>
    <col min="7426" max="7426" width="20.85546875" style="63" bestFit="1" customWidth="1"/>
    <col min="7427" max="7427" width="25" style="63" bestFit="1" customWidth="1"/>
    <col min="7428" max="7428" width="26.28515625" style="63" bestFit="1" customWidth="1"/>
    <col min="7429" max="7678" width="9.140625" style="63"/>
    <col min="7679" max="7679" width="15" style="63" customWidth="1"/>
    <col min="7680" max="7681" width="9.140625" style="63"/>
    <col min="7682" max="7682" width="20.85546875" style="63" bestFit="1" customWidth="1"/>
    <col min="7683" max="7683" width="25" style="63" bestFit="1" customWidth="1"/>
    <col min="7684" max="7684" width="26.28515625" style="63" bestFit="1" customWidth="1"/>
    <col min="7685" max="7934" width="9.140625" style="63"/>
    <col min="7935" max="7935" width="15" style="63" customWidth="1"/>
    <col min="7936" max="7937" width="9.140625" style="63"/>
    <col min="7938" max="7938" width="20.85546875" style="63" bestFit="1" customWidth="1"/>
    <col min="7939" max="7939" width="25" style="63" bestFit="1" customWidth="1"/>
    <col min="7940" max="7940" width="26.28515625" style="63" bestFit="1" customWidth="1"/>
    <col min="7941" max="8190" width="9.140625" style="63"/>
    <col min="8191" max="8191" width="15" style="63" customWidth="1"/>
    <col min="8192" max="8193" width="9.140625" style="63"/>
    <col min="8194" max="8194" width="20.85546875" style="63" bestFit="1" customWidth="1"/>
    <col min="8195" max="8195" width="25" style="63" bestFit="1" customWidth="1"/>
    <col min="8196" max="8196" width="26.28515625" style="63" bestFit="1" customWidth="1"/>
    <col min="8197" max="8446" width="9.140625" style="63"/>
    <col min="8447" max="8447" width="15" style="63" customWidth="1"/>
    <col min="8448" max="8449" width="9.140625" style="63"/>
    <col min="8450" max="8450" width="20.85546875" style="63" bestFit="1" customWidth="1"/>
    <col min="8451" max="8451" width="25" style="63" bestFit="1" customWidth="1"/>
    <col min="8452" max="8452" width="26.28515625" style="63" bestFit="1" customWidth="1"/>
    <col min="8453" max="8702" width="9.140625" style="63"/>
    <col min="8703" max="8703" width="15" style="63" customWidth="1"/>
    <col min="8704" max="8705" width="9.140625" style="63"/>
    <col min="8706" max="8706" width="20.85546875" style="63" bestFit="1" customWidth="1"/>
    <col min="8707" max="8707" width="25" style="63" bestFit="1" customWidth="1"/>
    <col min="8708" max="8708" width="26.28515625" style="63" bestFit="1" customWidth="1"/>
    <col min="8709" max="8958" width="9.140625" style="63"/>
    <col min="8959" max="8959" width="15" style="63" customWidth="1"/>
    <col min="8960" max="8961" width="9.140625" style="63"/>
    <col min="8962" max="8962" width="20.85546875" style="63" bestFit="1" customWidth="1"/>
    <col min="8963" max="8963" width="25" style="63" bestFit="1" customWidth="1"/>
    <col min="8964" max="8964" width="26.28515625" style="63" bestFit="1" customWidth="1"/>
    <col min="8965" max="9214" width="9.140625" style="63"/>
    <col min="9215" max="9215" width="15" style="63" customWidth="1"/>
    <col min="9216" max="9217" width="9.140625" style="63"/>
    <col min="9218" max="9218" width="20.85546875" style="63" bestFit="1" customWidth="1"/>
    <col min="9219" max="9219" width="25" style="63" bestFit="1" customWidth="1"/>
    <col min="9220" max="9220" width="26.28515625" style="63" bestFit="1" customWidth="1"/>
    <col min="9221" max="9470" width="9.140625" style="63"/>
    <col min="9471" max="9471" width="15" style="63" customWidth="1"/>
    <col min="9472" max="9473" width="9.140625" style="63"/>
    <col min="9474" max="9474" width="20.85546875" style="63" bestFit="1" customWidth="1"/>
    <col min="9475" max="9475" width="25" style="63" bestFit="1" customWidth="1"/>
    <col min="9476" max="9476" width="26.28515625" style="63" bestFit="1" customWidth="1"/>
    <col min="9477" max="9726" width="9.140625" style="63"/>
    <col min="9727" max="9727" width="15" style="63" customWidth="1"/>
    <col min="9728" max="9729" width="9.140625" style="63"/>
    <col min="9730" max="9730" width="20.85546875" style="63" bestFit="1" customWidth="1"/>
    <col min="9731" max="9731" width="25" style="63" bestFit="1" customWidth="1"/>
    <col min="9732" max="9732" width="26.28515625" style="63" bestFit="1" customWidth="1"/>
    <col min="9733" max="9982" width="9.140625" style="63"/>
    <col min="9983" max="9983" width="15" style="63" customWidth="1"/>
    <col min="9984" max="9985" width="9.140625" style="63"/>
    <col min="9986" max="9986" width="20.85546875" style="63" bestFit="1" customWidth="1"/>
    <col min="9987" max="9987" width="25" style="63" bestFit="1" customWidth="1"/>
    <col min="9988" max="9988" width="26.28515625" style="63" bestFit="1" customWidth="1"/>
    <col min="9989" max="10238" width="9.140625" style="63"/>
    <col min="10239" max="10239" width="15" style="63" customWidth="1"/>
    <col min="10240" max="10241" width="9.140625" style="63"/>
    <col min="10242" max="10242" width="20.85546875" style="63" bestFit="1" customWidth="1"/>
    <col min="10243" max="10243" width="25" style="63" bestFit="1" customWidth="1"/>
    <col min="10244" max="10244" width="26.28515625" style="63" bestFit="1" customWidth="1"/>
    <col min="10245" max="10494" width="9.140625" style="63"/>
    <col min="10495" max="10495" width="15" style="63" customWidth="1"/>
    <col min="10496" max="10497" width="9.140625" style="63"/>
    <col min="10498" max="10498" width="20.85546875" style="63" bestFit="1" customWidth="1"/>
    <col min="10499" max="10499" width="25" style="63" bestFit="1" customWidth="1"/>
    <col min="10500" max="10500" width="26.28515625" style="63" bestFit="1" customWidth="1"/>
    <col min="10501" max="10750" width="9.140625" style="63"/>
    <col min="10751" max="10751" width="15" style="63" customWidth="1"/>
    <col min="10752" max="10753" width="9.140625" style="63"/>
    <col min="10754" max="10754" width="20.85546875" style="63" bestFit="1" customWidth="1"/>
    <col min="10755" max="10755" width="25" style="63" bestFit="1" customWidth="1"/>
    <col min="10756" max="10756" width="26.28515625" style="63" bestFit="1" customWidth="1"/>
    <col min="10757" max="11006" width="9.140625" style="63"/>
    <col min="11007" max="11007" width="15" style="63" customWidth="1"/>
    <col min="11008" max="11009" width="9.140625" style="63"/>
    <col min="11010" max="11010" width="20.85546875" style="63" bestFit="1" customWidth="1"/>
    <col min="11011" max="11011" width="25" style="63" bestFit="1" customWidth="1"/>
    <col min="11012" max="11012" width="26.28515625" style="63" bestFit="1" customWidth="1"/>
    <col min="11013" max="11262" width="9.140625" style="63"/>
    <col min="11263" max="11263" width="15" style="63" customWidth="1"/>
    <col min="11264" max="11265" width="9.140625" style="63"/>
    <col min="11266" max="11266" width="20.85546875" style="63" bestFit="1" customWidth="1"/>
    <col min="11267" max="11267" width="25" style="63" bestFit="1" customWidth="1"/>
    <col min="11268" max="11268" width="26.28515625" style="63" bestFit="1" customWidth="1"/>
    <col min="11269" max="11518" width="9.140625" style="63"/>
    <col min="11519" max="11519" width="15" style="63" customWidth="1"/>
    <col min="11520" max="11521" width="9.140625" style="63"/>
    <col min="11522" max="11522" width="20.85546875" style="63" bestFit="1" customWidth="1"/>
    <col min="11523" max="11523" width="25" style="63" bestFit="1" customWidth="1"/>
    <col min="11524" max="11524" width="26.28515625" style="63" bestFit="1" customWidth="1"/>
    <col min="11525" max="11774" width="9.140625" style="63"/>
    <col min="11775" max="11775" width="15" style="63" customWidth="1"/>
    <col min="11776" max="11777" width="9.140625" style="63"/>
    <col min="11778" max="11778" width="20.85546875" style="63" bestFit="1" customWidth="1"/>
    <col min="11779" max="11779" width="25" style="63" bestFit="1" customWidth="1"/>
    <col min="11780" max="11780" width="26.28515625" style="63" bestFit="1" customWidth="1"/>
    <col min="11781" max="12030" width="9.140625" style="63"/>
    <col min="12031" max="12031" width="15" style="63" customWidth="1"/>
    <col min="12032" max="12033" width="9.140625" style="63"/>
    <col min="12034" max="12034" width="20.85546875" style="63" bestFit="1" customWidth="1"/>
    <col min="12035" max="12035" width="25" style="63" bestFit="1" customWidth="1"/>
    <col min="12036" max="12036" width="26.28515625" style="63" bestFit="1" customWidth="1"/>
    <col min="12037" max="12286" width="9.140625" style="63"/>
    <col min="12287" max="12287" width="15" style="63" customWidth="1"/>
    <col min="12288" max="12289" width="9.140625" style="63"/>
    <col min="12290" max="12290" width="20.85546875" style="63" bestFit="1" customWidth="1"/>
    <col min="12291" max="12291" width="25" style="63" bestFit="1" customWidth="1"/>
    <col min="12292" max="12292" width="26.28515625" style="63" bestFit="1" customWidth="1"/>
    <col min="12293" max="12542" width="9.140625" style="63"/>
    <col min="12543" max="12543" width="15" style="63" customWidth="1"/>
    <col min="12544" max="12545" width="9.140625" style="63"/>
    <col min="12546" max="12546" width="20.85546875" style="63" bestFit="1" customWidth="1"/>
    <col min="12547" max="12547" width="25" style="63" bestFit="1" customWidth="1"/>
    <col min="12548" max="12548" width="26.28515625" style="63" bestFit="1" customWidth="1"/>
    <col min="12549" max="12798" width="9.140625" style="63"/>
    <col min="12799" max="12799" width="15" style="63" customWidth="1"/>
    <col min="12800" max="12801" width="9.140625" style="63"/>
    <col min="12802" max="12802" width="20.85546875" style="63" bestFit="1" customWidth="1"/>
    <col min="12803" max="12803" width="25" style="63" bestFit="1" customWidth="1"/>
    <col min="12804" max="12804" width="26.28515625" style="63" bestFit="1" customWidth="1"/>
    <col min="12805" max="13054" width="9.140625" style="63"/>
    <col min="13055" max="13055" width="15" style="63" customWidth="1"/>
    <col min="13056" max="13057" width="9.140625" style="63"/>
    <col min="13058" max="13058" width="20.85546875" style="63" bestFit="1" customWidth="1"/>
    <col min="13059" max="13059" width="25" style="63" bestFit="1" customWidth="1"/>
    <col min="13060" max="13060" width="26.28515625" style="63" bestFit="1" customWidth="1"/>
    <col min="13061" max="13310" width="9.140625" style="63"/>
    <col min="13311" max="13311" width="15" style="63" customWidth="1"/>
    <col min="13312" max="13313" width="9.140625" style="63"/>
    <col min="13314" max="13314" width="20.85546875" style="63" bestFit="1" customWidth="1"/>
    <col min="13315" max="13315" width="25" style="63" bestFit="1" customWidth="1"/>
    <col min="13316" max="13316" width="26.28515625" style="63" bestFit="1" customWidth="1"/>
    <col min="13317" max="13566" width="9.140625" style="63"/>
    <col min="13567" max="13567" width="15" style="63" customWidth="1"/>
    <col min="13568" max="13569" width="9.140625" style="63"/>
    <col min="13570" max="13570" width="20.85546875" style="63" bestFit="1" customWidth="1"/>
    <col min="13571" max="13571" width="25" style="63" bestFit="1" customWidth="1"/>
    <col min="13572" max="13572" width="26.28515625" style="63" bestFit="1" customWidth="1"/>
    <col min="13573" max="13822" width="9.140625" style="63"/>
    <col min="13823" max="13823" width="15" style="63" customWidth="1"/>
    <col min="13824" max="13825" width="9.140625" style="63"/>
    <col min="13826" max="13826" width="20.85546875" style="63" bestFit="1" customWidth="1"/>
    <col min="13827" max="13827" width="25" style="63" bestFit="1" customWidth="1"/>
    <col min="13828" max="13828" width="26.28515625" style="63" bestFit="1" customWidth="1"/>
    <col min="13829" max="14078" width="9.140625" style="63"/>
    <col min="14079" max="14079" width="15" style="63" customWidth="1"/>
    <col min="14080" max="14081" width="9.140625" style="63"/>
    <col min="14082" max="14082" width="20.85546875" style="63" bestFit="1" customWidth="1"/>
    <col min="14083" max="14083" width="25" style="63" bestFit="1" customWidth="1"/>
    <col min="14084" max="14084" width="26.28515625" style="63" bestFit="1" customWidth="1"/>
    <col min="14085" max="14334" width="9.140625" style="63"/>
    <col min="14335" max="14335" width="15" style="63" customWidth="1"/>
    <col min="14336" max="14337" width="9.140625" style="63"/>
    <col min="14338" max="14338" width="20.85546875" style="63" bestFit="1" customWidth="1"/>
    <col min="14339" max="14339" width="25" style="63" bestFit="1" customWidth="1"/>
    <col min="14340" max="14340" width="26.28515625" style="63" bestFit="1" customWidth="1"/>
    <col min="14341" max="14590" width="9.140625" style="63"/>
    <col min="14591" max="14591" width="15" style="63" customWidth="1"/>
    <col min="14592" max="14593" width="9.140625" style="63"/>
    <col min="14594" max="14594" width="20.85546875" style="63" bestFit="1" customWidth="1"/>
    <col min="14595" max="14595" width="25" style="63" bestFit="1" customWidth="1"/>
    <col min="14596" max="14596" width="26.28515625" style="63" bestFit="1" customWidth="1"/>
    <col min="14597" max="14846" width="9.140625" style="63"/>
    <col min="14847" max="14847" width="15" style="63" customWidth="1"/>
    <col min="14848" max="14849" width="9.140625" style="63"/>
    <col min="14850" max="14850" width="20.85546875" style="63" bestFit="1" customWidth="1"/>
    <col min="14851" max="14851" width="25" style="63" bestFit="1" customWidth="1"/>
    <col min="14852" max="14852" width="26.28515625" style="63" bestFit="1" customWidth="1"/>
    <col min="14853" max="15102" width="9.140625" style="63"/>
    <col min="15103" max="15103" width="15" style="63" customWidth="1"/>
    <col min="15104" max="15105" width="9.140625" style="63"/>
    <col min="15106" max="15106" width="20.85546875" style="63" bestFit="1" customWidth="1"/>
    <col min="15107" max="15107" width="25" style="63" bestFit="1" customWidth="1"/>
    <col min="15108" max="15108" width="26.28515625" style="63" bestFit="1" customWidth="1"/>
    <col min="15109" max="15358" width="9.140625" style="63"/>
    <col min="15359" max="15359" width="15" style="63" customWidth="1"/>
    <col min="15360" max="15361" width="9.140625" style="63"/>
    <col min="15362" max="15362" width="20.85546875" style="63" bestFit="1" customWidth="1"/>
    <col min="15363" max="15363" width="25" style="63" bestFit="1" customWidth="1"/>
    <col min="15364" max="15364" width="26.28515625" style="63" bestFit="1" customWidth="1"/>
    <col min="15365" max="15614" width="9.140625" style="63"/>
    <col min="15615" max="15615" width="15" style="63" customWidth="1"/>
    <col min="15616" max="15617" width="9.140625" style="63"/>
    <col min="15618" max="15618" width="20.85546875" style="63" bestFit="1" customWidth="1"/>
    <col min="15619" max="15619" width="25" style="63" bestFit="1" customWidth="1"/>
    <col min="15620" max="15620" width="26.28515625" style="63" bestFit="1" customWidth="1"/>
    <col min="15621" max="15870" width="9.140625" style="63"/>
    <col min="15871" max="15871" width="15" style="63" customWidth="1"/>
    <col min="15872" max="15873" width="9.140625" style="63"/>
    <col min="15874" max="15874" width="20.85546875" style="63" bestFit="1" customWidth="1"/>
    <col min="15875" max="15875" width="25" style="63" bestFit="1" customWidth="1"/>
    <col min="15876" max="15876" width="26.28515625" style="63" bestFit="1" customWidth="1"/>
    <col min="15877" max="16126" width="9.140625" style="63"/>
    <col min="16127" max="16127" width="15" style="63" customWidth="1"/>
    <col min="16128" max="16129" width="9.140625" style="63"/>
    <col min="16130" max="16130" width="20.85546875" style="63" bestFit="1" customWidth="1"/>
    <col min="16131" max="16131" width="25" style="63" bestFit="1" customWidth="1"/>
    <col min="16132" max="16132" width="26.28515625" style="63" bestFit="1" customWidth="1"/>
    <col min="16133" max="16383" width="9.140625" style="63"/>
    <col min="16384" max="16384" width="9.140625" style="63" customWidth="1"/>
  </cols>
  <sheetData>
    <row r="1" spans="1:11" ht="32.25" customHeight="1">
      <c r="A1" s="779" t="s">
        <v>0</v>
      </c>
      <c r="B1" s="779"/>
      <c r="C1" s="779"/>
      <c r="D1" s="779"/>
      <c r="E1" s="779"/>
      <c r="F1" s="779"/>
      <c r="G1" s="779"/>
      <c r="H1" s="779"/>
      <c r="I1" s="779"/>
      <c r="J1" s="779"/>
    </row>
    <row r="2" spans="1:11" ht="14.45">
      <c r="A2" s="124"/>
      <c r="B2" s="124"/>
      <c r="C2" s="124"/>
      <c r="D2" s="124"/>
      <c r="E2" s="124"/>
      <c r="F2" s="124"/>
      <c r="G2" s="124"/>
      <c r="H2" s="124"/>
    </row>
    <row r="3" spans="1:11" ht="30.75" customHeight="1">
      <c r="A3" s="843" t="s">
        <v>414</v>
      </c>
      <c r="B3" s="843"/>
      <c r="C3" s="843"/>
      <c r="D3" s="843"/>
      <c r="E3" s="843"/>
      <c r="F3" s="843"/>
      <c r="G3" s="843"/>
      <c r="H3" s="843"/>
      <c r="I3" s="843"/>
      <c r="J3" s="843"/>
    </row>
    <row r="4" spans="1:11" ht="13.9">
      <c r="A4" s="829" t="s">
        <v>309</v>
      </c>
      <c r="B4" s="829" t="s">
        <v>362</v>
      </c>
      <c r="C4" s="847" t="s">
        <v>233</v>
      </c>
      <c r="D4" s="831" t="s">
        <v>363</v>
      </c>
      <c r="E4" s="844" t="s">
        <v>364</v>
      </c>
      <c r="F4" s="845" t="s">
        <v>365</v>
      </c>
      <c r="G4" s="829" t="s">
        <v>373</v>
      </c>
      <c r="H4" s="849" t="s">
        <v>367</v>
      </c>
      <c r="I4" s="829" t="s">
        <v>415</v>
      </c>
      <c r="J4" s="829" t="s">
        <v>368</v>
      </c>
      <c r="K4" s="525" t="s">
        <v>361</v>
      </c>
    </row>
    <row r="5" spans="1:11" ht="27.6">
      <c r="A5" s="834"/>
      <c r="B5" s="834"/>
      <c r="C5" s="848"/>
      <c r="D5" s="832"/>
      <c r="E5" s="844"/>
      <c r="F5" s="845"/>
      <c r="G5" s="834"/>
      <c r="H5" s="850"/>
      <c r="I5" s="834"/>
      <c r="J5" s="830"/>
      <c r="K5" s="518" t="s">
        <v>369</v>
      </c>
    </row>
    <row r="6" spans="1:11" ht="42.75" customHeight="1">
      <c r="A6" s="309" t="s">
        <v>416</v>
      </c>
      <c r="B6" s="326" t="s">
        <v>238</v>
      </c>
      <c r="C6" s="327">
        <v>7</v>
      </c>
      <c r="D6" s="471">
        <v>450</v>
      </c>
      <c r="E6" s="472">
        <v>771.37</v>
      </c>
      <c r="F6" s="472">
        <v>942</v>
      </c>
      <c r="G6" s="328">
        <f>(D6+E6+F6)/3</f>
        <v>721.12333333333333</v>
      </c>
      <c r="H6" s="311">
        <f>C6*G6</f>
        <v>5047.8633333333337</v>
      </c>
      <c r="I6" s="917">
        <v>120</v>
      </c>
      <c r="J6" s="918">
        <f t="shared" ref="J6:J15" si="0">H6/I6</f>
        <v>42.065527777777781</v>
      </c>
      <c r="K6" s="519">
        <f>_xlfn.STDEV.P(D6:F6)/AVERAGE(D6:F6)</f>
        <v>0.28285921555690169</v>
      </c>
    </row>
    <row r="7" spans="1:11" ht="42.75" customHeight="1">
      <c r="A7" s="307" t="s">
        <v>417</v>
      </c>
      <c r="B7" s="306" t="s">
        <v>238</v>
      </c>
      <c r="C7" s="310">
        <v>10</v>
      </c>
      <c r="D7" s="471">
        <v>111</v>
      </c>
      <c r="E7" s="472">
        <v>115</v>
      </c>
      <c r="F7" s="472">
        <v>118.94</v>
      </c>
      <c r="G7" s="328">
        <f t="shared" ref="G7:G15" si="1">(D7+E7+F7)/3</f>
        <v>114.98</v>
      </c>
      <c r="H7" s="919">
        <f>C7*G7</f>
        <v>1149.8</v>
      </c>
      <c r="I7" s="917">
        <v>120</v>
      </c>
      <c r="J7" s="919">
        <f t="shared" si="0"/>
        <v>9.581666666666667</v>
      </c>
      <c r="K7" s="519">
        <f t="shared" ref="K7:K15" si="2">_xlfn.STDEV.P(D7:F7)/AVERAGE(D7:F7)</f>
        <v>2.8192053193016438E-2</v>
      </c>
    </row>
    <row r="8" spans="1:11" ht="15">
      <c r="A8" s="307" t="s">
        <v>418</v>
      </c>
      <c r="B8" s="306" t="s">
        <v>238</v>
      </c>
      <c r="C8" s="306">
        <v>7</v>
      </c>
      <c r="D8" s="471">
        <v>51.4</v>
      </c>
      <c r="E8" s="472">
        <v>62.5</v>
      </c>
      <c r="F8" s="472">
        <v>62.98</v>
      </c>
      <c r="G8" s="328">
        <f t="shared" si="1"/>
        <v>58.96</v>
      </c>
      <c r="H8" s="919">
        <f>C8*G8</f>
        <v>412.72</v>
      </c>
      <c r="I8" s="917">
        <v>120</v>
      </c>
      <c r="J8" s="919">
        <f t="shared" si="0"/>
        <v>3.4393333333333334</v>
      </c>
      <c r="K8" s="519">
        <f t="shared" si="2"/>
        <v>9.07279123728508E-2</v>
      </c>
    </row>
    <row r="9" spans="1:11" ht="15">
      <c r="A9" s="307" t="s">
        <v>419</v>
      </c>
      <c r="B9" s="478" t="s">
        <v>238</v>
      </c>
      <c r="C9" s="478">
        <v>10</v>
      </c>
      <c r="D9" s="473">
        <v>41.5</v>
      </c>
      <c r="E9" s="474">
        <v>42</v>
      </c>
      <c r="F9" s="474">
        <v>44.87</v>
      </c>
      <c r="G9" s="464">
        <f t="shared" si="1"/>
        <v>42.79</v>
      </c>
      <c r="H9" s="920">
        <f>C9*G9</f>
        <v>427.9</v>
      </c>
      <c r="I9" s="921">
        <v>120</v>
      </c>
      <c r="J9" s="920">
        <f t="shared" si="0"/>
        <v>3.565833333333333</v>
      </c>
      <c r="K9" s="519">
        <f t="shared" si="2"/>
        <v>3.4701550459088251E-2</v>
      </c>
    </row>
    <row r="10" spans="1:11" ht="30.75">
      <c r="A10" s="477" t="s">
        <v>420</v>
      </c>
      <c r="B10" s="306" t="s">
        <v>238</v>
      </c>
      <c r="C10" s="457">
        <v>32</v>
      </c>
      <c r="D10" s="475">
        <v>233.8</v>
      </c>
      <c r="E10" s="475">
        <v>277.89999999999998</v>
      </c>
      <c r="F10" s="475">
        <v>280.60000000000002</v>
      </c>
      <c r="G10" s="476">
        <f>(D10+E10+F10)/3</f>
        <v>264.09999999999997</v>
      </c>
      <c r="H10" s="918">
        <f>C10*G10</f>
        <v>8451.1999999999989</v>
      </c>
      <c r="I10" s="922">
        <v>120</v>
      </c>
      <c r="J10" s="918">
        <f t="shared" si="0"/>
        <v>70.426666666666662</v>
      </c>
      <c r="K10" s="519">
        <f t="shared" si="2"/>
        <v>8.1233135231114514E-2</v>
      </c>
    </row>
    <row r="11" spans="1:11" ht="29.25" customHeight="1">
      <c r="A11" s="487" t="s">
        <v>421</v>
      </c>
      <c r="B11" s="343" t="s">
        <v>422</v>
      </c>
      <c r="C11" s="457">
        <v>9</v>
      </c>
      <c r="D11" s="475">
        <v>7599</v>
      </c>
      <c r="E11" s="475">
        <v>7300</v>
      </c>
      <c r="F11" s="475"/>
      <c r="G11" s="488">
        <f>(D11+E11+F11)/3</f>
        <v>4966.333333333333</v>
      </c>
      <c r="H11" s="923">
        <f>G11*C11</f>
        <v>44697</v>
      </c>
      <c r="I11" s="924">
        <v>120</v>
      </c>
      <c r="J11" s="923">
        <f t="shared" si="0"/>
        <v>372.47500000000002</v>
      </c>
      <c r="K11" s="519">
        <f t="shared" si="2"/>
        <v>2.0068460970534937E-2</v>
      </c>
    </row>
    <row r="12" spans="1:11" ht="15">
      <c r="A12" s="307" t="s">
        <v>423</v>
      </c>
      <c r="B12" s="310" t="s">
        <v>238</v>
      </c>
      <c r="C12" s="326">
        <v>10</v>
      </c>
      <c r="D12" s="479">
        <v>1439.99</v>
      </c>
      <c r="E12" s="479">
        <v>1490</v>
      </c>
      <c r="F12" s="479">
        <v>1590</v>
      </c>
      <c r="G12" s="328">
        <v>1650</v>
      </c>
      <c r="H12" s="919">
        <f>C12*G12</f>
        <v>16500</v>
      </c>
      <c r="I12" s="917">
        <v>120</v>
      </c>
      <c r="J12" s="919">
        <f t="shared" si="0"/>
        <v>137.5</v>
      </c>
      <c r="K12" s="519">
        <f t="shared" si="2"/>
        <v>4.1392472111097936E-2</v>
      </c>
    </row>
    <row r="13" spans="1:11" ht="15">
      <c r="A13" s="307" t="s">
        <v>424</v>
      </c>
      <c r="B13" s="306" t="s">
        <v>238</v>
      </c>
      <c r="C13" s="458">
        <v>32</v>
      </c>
      <c r="D13" s="513">
        <v>25</v>
      </c>
      <c r="E13" s="475">
        <v>27.9</v>
      </c>
      <c r="F13" s="513">
        <v>37.380000000000003</v>
      </c>
      <c r="G13" s="328">
        <f t="shared" si="1"/>
        <v>30.093333333333334</v>
      </c>
      <c r="H13" s="919">
        <f>C13*G13</f>
        <v>962.98666666666668</v>
      </c>
      <c r="I13" s="917">
        <v>120</v>
      </c>
      <c r="J13" s="919">
        <f t="shared" si="0"/>
        <v>8.0248888888888885</v>
      </c>
      <c r="K13" s="519">
        <f t="shared" si="2"/>
        <v>0.17567749151062237</v>
      </c>
    </row>
    <row r="14" spans="1:11" ht="15">
      <c r="A14" s="307" t="s">
        <v>425</v>
      </c>
      <c r="B14" s="306" t="s">
        <v>422</v>
      </c>
      <c r="C14" s="327">
        <v>6</v>
      </c>
      <c r="D14" s="475">
        <v>104.3</v>
      </c>
      <c r="E14" s="475">
        <v>114.5</v>
      </c>
      <c r="F14" s="475">
        <v>126.97</v>
      </c>
      <c r="G14" s="328">
        <f t="shared" si="1"/>
        <v>115.25666666666666</v>
      </c>
      <c r="H14" s="919">
        <f>C14*G14</f>
        <v>691.54</v>
      </c>
      <c r="I14" s="917">
        <v>120</v>
      </c>
      <c r="J14" s="919">
        <f t="shared" si="0"/>
        <v>5.762833333333333</v>
      </c>
      <c r="K14" s="519">
        <f t="shared" si="2"/>
        <v>8.0433019149610666E-2</v>
      </c>
    </row>
    <row r="15" spans="1:11" ht="15">
      <c r="A15" s="307" t="s">
        <v>426</v>
      </c>
      <c r="B15" s="306" t="s">
        <v>238</v>
      </c>
      <c r="C15" s="327">
        <v>32</v>
      </c>
      <c r="D15" s="475">
        <v>20.87</v>
      </c>
      <c r="E15" s="475">
        <v>26.92</v>
      </c>
      <c r="F15" s="475">
        <v>29.97</v>
      </c>
      <c r="G15" s="328">
        <f t="shared" si="1"/>
        <v>25.92</v>
      </c>
      <c r="H15" s="919">
        <f>C15*G15</f>
        <v>829.44</v>
      </c>
      <c r="I15" s="917">
        <v>120</v>
      </c>
      <c r="J15" s="919">
        <f t="shared" si="0"/>
        <v>6.9120000000000008</v>
      </c>
      <c r="K15" s="519">
        <f t="shared" si="2"/>
        <v>0.14590102017500206</v>
      </c>
    </row>
    <row r="16" spans="1:11" ht="21" customHeight="1">
      <c r="A16" s="837" t="s">
        <v>427</v>
      </c>
      <c r="B16" s="838"/>
      <c r="C16" s="838"/>
      <c r="D16" s="846"/>
      <c r="E16" s="846"/>
      <c r="F16" s="846"/>
      <c r="G16" s="838"/>
      <c r="H16" s="838"/>
      <c r="I16" s="839"/>
      <c r="J16" s="330">
        <f>SUM(J6:J15)</f>
        <v>659.75375000000008</v>
      </c>
    </row>
    <row r="17" spans="1:11" ht="19.5" customHeight="1">
      <c r="A17" s="837" t="s">
        <v>239</v>
      </c>
      <c r="B17" s="838"/>
      <c r="C17" s="838"/>
      <c r="D17" s="838"/>
      <c r="E17" s="838"/>
      <c r="F17" s="838"/>
      <c r="G17" s="838"/>
      <c r="H17" s="838"/>
      <c r="I17" s="839"/>
      <c r="J17" s="331">
        <v>32</v>
      </c>
    </row>
    <row r="18" spans="1:11" ht="25.5" customHeight="1">
      <c r="A18" s="837" t="s">
        <v>240</v>
      </c>
      <c r="B18" s="838"/>
      <c r="C18" s="838"/>
      <c r="D18" s="838"/>
      <c r="E18" s="838"/>
      <c r="F18" s="838"/>
      <c r="G18" s="838"/>
      <c r="H18" s="838"/>
      <c r="I18" s="839"/>
      <c r="J18" s="332">
        <f>J16/J17</f>
        <v>20.617304687500003</v>
      </c>
    </row>
    <row r="21" spans="1:11" ht="14.45">
      <c r="A21" s="833" t="s">
        <v>428</v>
      </c>
      <c r="B21" s="833"/>
      <c r="C21" s="833"/>
      <c r="D21" s="833"/>
      <c r="E21" s="833"/>
      <c r="F21" s="833"/>
      <c r="G21" s="833"/>
      <c r="H21" s="833"/>
      <c r="I21" s="833"/>
      <c r="J21" s="833"/>
    </row>
    <row r="22" spans="1:11" ht="13.5" customHeight="1">
      <c r="A22" s="834" t="s">
        <v>309</v>
      </c>
      <c r="B22" s="834" t="s">
        <v>362</v>
      </c>
      <c r="C22" s="834" t="s">
        <v>233</v>
      </c>
      <c r="D22" s="841" t="s">
        <v>363</v>
      </c>
      <c r="E22" s="841" t="s">
        <v>364</v>
      </c>
      <c r="F22" s="841" t="s">
        <v>365</v>
      </c>
      <c r="G22" s="834" t="s">
        <v>373</v>
      </c>
      <c r="H22" s="834" t="s">
        <v>367</v>
      </c>
      <c r="I22" s="834" t="s">
        <v>415</v>
      </c>
      <c r="J22" s="840" t="s">
        <v>368</v>
      </c>
      <c r="K22" s="525" t="s">
        <v>361</v>
      </c>
    </row>
    <row r="23" spans="1:11" ht="26.25" customHeight="1">
      <c r="A23" s="834"/>
      <c r="B23" s="834"/>
      <c r="C23" s="834"/>
      <c r="D23" s="841"/>
      <c r="E23" s="841"/>
      <c r="F23" s="841"/>
      <c r="G23" s="834"/>
      <c r="H23" s="834"/>
      <c r="I23" s="834"/>
      <c r="J23" s="840"/>
      <c r="K23" s="518" t="s">
        <v>369</v>
      </c>
    </row>
    <row r="24" spans="1:11" ht="30.75">
      <c r="A24" s="307" t="s">
        <v>416</v>
      </c>
      <c r="B24" s="925" t="s">
        <v>238</v>
      </c>
      <c r="C24" s="925">
        <v>7</v>
      </c>
      <c r="D24" s="465">
        <v>450</v>
      </c>
      <c r="E24" s="465">
        <v>771.37</v>
      </c>
      <c r="F24" s="465">
        <v>942</v>
      </c>
      <c r="G24" s="466">
        <f t="shared" ref="G24:G33" si="3">(D24+E24+F24)/3</f>
        <v>721.12333333333333</v>
      </c>
      <c r="H24" s="926">
        <f t="shared" ref="H24:H33" si="4">C24*G24</f>
        <v>5047.8633333333337</v>
      </c>
      <c r="I24" s="922">
        <v>120</v>
      </c>
      <c r="J24" s="918">
        <f>H24/I24</f>
        <v>42.065527777777781</v>
      </c>
      <c r="K24" s="519">
        <f>_xlfn.STDEV.P(D24:F24)/AVERAGE(D24:F24)</f>
        <v>0.28285921555690169</v>
      </c>
    </row>
    <row r="25" spans="1:11" ht="30.75">
      <c r="A25" s="307" t="s">
        <v>417</v>
      </c>
      <c r="B25" s="925" t="s">
        <v>238</v>
      </c>
      <c r="C25" s="925">
        <v>10</v>
      </c>
      <c r="D25" s="465">
        <v>111</v>
      </c>
      <c r="E25" s="472">
        <v>115</v>
      </c>
      <c r="F25" s="465">
        <v>118.94</v>
      </c>
      <c r="G25" s="466">
        <f t="shared" si="3"/>
        <v>114.98</v>
      </c>
      <c r="H25" s="926">
        <f t="shared" si="4"/>
        <v>1149.8</v>
      </c>
      <c r="I25" s="922">
        <v>120</v>
      </c>
      <c r="J25" s="918">
        <f t="shared" ref="J25:J33" si="5">H25/I25</f>
        <v>9.581666666666667</v>
      </c>
      <c r="K25" s="519">
        <f t="shared" ref="K25:K33" si="6">_xlfn.STDEV.P(D25:F25)/AVERAGE(D25:F25)</f>
        <v>2.8192053193016438E-2</v>
      </c>
    </row>
    <row r="26" spans="1:11" ht="15">
      <c r="A26" s="307" t="s">
        <v>418</v>
      </c>
      <c r="B26" s="925" t="s">
        <v>238</v>
      </c>
      <c r="C26" s="925">
        <v>7</v>
      </c>
      <c r="D26" s="465">
        <v>51.4</v>
      </c>
      <c r="E26" s="465">
        <v>62.5</v>
      </c>
      <c r="F26" s="465">
        <v>62.98</v>
      </c>
      <c r="G26" s="466">
        <f t="shared" si="3"/>
        <v>58.96</v>
      </c>
      <c r="H26" s="926">
        <f t="shared" si="4"/>
        <v>412.72</v>
      </c>
      <c r="I26" s="922">
        <v>120</v>
      </c>
      <c r="J26" s="918">
        <f t="shared" si="5"/>
        <v>3.4393333333333334</v>
      </c>
      <c r="K26" s="519">
        <f t="shared" si="6"/>
        <v>9.07279123728508E-2</v>
      </c>
    </row>
    <row r="27" spans="1:11" ht="15">
      <c r="A27" s="312" t="s">
        <v>419</v>
      </c>
      <c r="B27" s="927" t="s">
        <v>238</v>
      </c>
      <c r="C27" s="927">
        <v>10</v>
      </c>
      <c r="D27" s="480">
        <v>41.5</v>
      </c>
      <c r="E27" s="480">
        <v>42</v>
      </c>
      <c r="F27" s="480">
        <v>44.87</v>
      </c>
      <c r="G27" s="470">
        <f t="shared" si="3"/>
        <v>42.79</v>
      </c>
      <c r="H27" s="928">
        <f t="shared" si="4"/>
        <v>427.9</v>
      </c>
      <c r="I27" s="929">
        <v>120</v>
      </c>
      <c r="J27" s="930">
        <f t="shared" si="5"/>
        <v>3.565833333333333</v>
      </c>
      <c r="K27" s="519">
        <f t="shared" si="6"/>
        <v>3.4701550459088251E-2</v>
      </c>
    </row>
    <row r="28" spans="1:11" ht="45.75" customHeight="1">
      <c r="A28" s="477" t="s">
        <v>420</v>
      </c>
      <c r="B28" s="925" t="s">
        <v>238</v>
      </c>
      <c r="C28" s="925">
        <v>32</v>
      </c>
      <c r="D28" s="465">
        <v>233.8</v>
      </c>
      <c r="E28" s="465">
        <v>277.89999999999998</v>
      </c>
      <c r="F28" s="465">
        <v>280.60000000000002</v>
      </c>
      <c r="G28" s="466">
        <f t="shared" si="3"/>
        <v>264.09999999999997</v>
      </c>
      <c r="H28" s="926">
        <f t="shared" si="4"/>
        <v>8451.1999999999989</v>
      </c>
      <c r="I28" s="922">
        <v>120</v>
      </c>
      <c r="J28" s="918">
        <f t="shared" si="5"/>
        <v>70.426666666666662</v>
      </c>
      <c r="K28" s="538">
        <f t="shared" si="6"/>
        <v>8.1233135231114514E-2</v>
      </c>
    </row>
    <row r="29" spans="1:11" ht="27" customHeight="1">
      <c r="A29" s="537" t="s">
        <v>421</v>
      </c>
      <c r="B29" s="925" t="s">
        <v>238</v>
      </c>
      <c r="C29" s="925">
        <v>9</v>
      </c>
      <c r="D29" s="465">
        <v>7599</v>
      </c>
      <c r="E29" s="465">
        <v>7300</v>
      </c>
      <c r="F29" s="465"/>
      <c r="G29" s="466">
        <f t="shared" si="3"/>
        <v>4966.333333333333</v>
      </c>
      <c r="H29" s="926">
        <f t="shared" si="4"/>
        <v>44697</v>
      </c>
      <c r="I29" s="922">
        <v>120</v>
      </c>
      <c r="J29" s="918">
        <f>H29/I29</f>
        <v>372.47500000000002</v>
      </c>
      <c r="K29" s="538">
        <f t="shared" si="6"/>
        <v>2.0068460970534937E-2</v>
      </c>
    </row>
    <row r="30" spans="1:11" ht="14.45">
      <c r="A30" s="309" t="s">
        <v>429</v>
      </c>
      <c r="B30" s="931" t="s">
        <v>238</v>
      </c>
      <c r="C30" s="931">
        <v>10</v>
      </c>
      <c r="D30" s="481">
        <v>5236.29</v>
      </c>
      <c r="E30" s="481">
        <v>5090</v>
      </c>
      <c r="F30" s="481">
        <v>5099</v>
      </c>
      <c r="G30" s="482">
        <f t="shared" si="3"/>
        <v>5141.7633333333333</v>
      </c>
      <c r="H30" s="932">
        <f t="shared" si="4"/>
        <v>51417.633333333331</v>
      </c>
      <c r="I30" s="933">
        <v>120</v>
      </c>
      <c r="J30" s="919">
        <f t="shared" si="5"/>
        <v>428.48027777777776</v>
      </c>
      <c r="K30" s="519">
        <f t="shared" si="6"/>
        <v>1.3019144065376704E-2</v>
      </c>
    </row>
    <row r="31" spans="1:11" ht="15">
      <c r="A31" s="309" t="s">
        <v>424</v>
      </c>
      <c r="B31" s="931" t="s">
        <v>238</v>
      </c>
      <c r="C31" s="931">
        <v>32</v>
      </c>
      <c r="D31" s="481">
        <v>25</v>
      </c>
      <c r="E31" s="481">
        <v>27.9</v>
      </c>
      <c r="F31" s="481">
        <v>37.380000000000003</v>
      </c>
      <c r="G31" s="482">
        <f t="shared" si="3"/>
        <v>30.093333333333334</v>
      </c>
      <c r="H31" s="934">
        <f t="shared" si="4"/>
        <v>962.98666666666668</v>
      </c>
      <c r="I31" s="933">
        <v>120</v>
      </c>
      <c r="J31" s="919">
        <f t="shared" si="5"/>
        <v>8.0248888888888885</v>
      </c>
      <c r="K31" s="519">
        <f t="shared" si="6"/>
        <v>0.17567749151062237</v>
      </c>
    </row>
    <row r="32" spans="1:11" ht="15">
      <c r="A32" s="307" t="s">
        <v>425</v>
      </c>
      <c r="B32" s="925" t="s">
        <v>422</v>
      </c>
      <c r="C32" s="925">
        <v>6</v>
      </c>
      <c r="D32" s="475">
        <v>104.3</v>
      </c>
      <c r="E32" s="475">
        <v>114.5</v>
      </c>
      <c r="F32" s="475">
        <v>126.97</v>
      </c>
      <c r="G32" s="466">
        <f t="shared" si="3"/>
        <v>115.25666666666666</v>
      </c>
      <c r="H32" s="926">
        <f t="shared" si="4"/>
        <v>691.54</v>
      </c>
      <c r="I32" s="922">
        <v>120</v>
      </c>
      <c r="J32" s="918">
        <f t="shared" si="5"/>
        <v>5.762833333333333</v>
      </c>
      <c r="K32" s="519">
        <f t="shared" si="6"/>
        <v>8.0433019149610666E-2</v>
      </c>
    </row>
    <row r="33" spans="1:11" ht="15">
      <c r="A33" s="307" t="s">
        <v>426</v>
      </c>
      <c r="B33" s="925" t="s">
        <v>238</v>
      </c>
      <c r="C33" s="925">
        <v>32</v>
      </c>
      <c r="D33" s="465">
        <v>20.87</v>
      </c>
      <c r="E33" s="465">
        <v>26.92</v>
      </c>
      <c r="F33" s="465">
        <v>29.97</v>
      </c>
      <c r="G33" s="466">
        <f t="shared" si="3"/>
        <v>25.92</v>
      </c>
      <c r="H33" s="926">
        <f t="shared" si="4"/>
        <v>829.44</v>
      </c>
      <c r="I33" s="922">
        <v>120</v>
      </c>
      <c r="J33" s="918">
        <f t="shared" si="5"/>
        <v>6.9120000000000008</v>
      </c>
      <c r="K33" s="519">
        <f t="shared" si="6"/>
        <v>0.14590102017500206</v>
      </c>
    </row>
    <row r="34" spans="1:11" ht="14.45">
      <c r="A34" s="837" t="s">
        <v>427</v>
      </c>
      <c r="B34" s="838"/>
      <c r="C34" s="838"/>
      <c r="D34" s="838"/>
      <c r="E34" s="838"/>
      <c r="F34" s="838"/>
      <c r="G34" s="838"/>
      <c r="H34" s="838"/>
      <c r="I34" s="839"/>
      <c r="J34" s="330">
        <f>SUM(J24:J33)</f>
        <v>950.7340277777779</v>
      </c>
    </row>
    <row r="35" spans="1:11" ht="14.45">
      <c r="A35" s="837" t="s">
        <v>239</v>
      </c>
      <c r="B35" s="838"/>
      <c r="C35" s="838"/>
      <c r="D35" s="838"/>
      <c r="E35" s="838"/>
      <c r="F35" s="838"/>
      <c r="G35" s="838"/>
      <c r="H35" s="838"/>
      <c r="I35" s="839"/>
      <c r="J35" s="333">
        <v>32</v>
      </c>
    </row>
    <row r="36" spans="1:11" ht="14.45">
      <c r="A36" s="837" t="s">
        <v>240</v>
      </c>
      <c r="B36" s="838"/>
      <c r="C36" s="838"/>
      <c r="D36" s="838"/>
      <c r="E36" s="838"/>
      <c r="F36" s="838"/>
      <c r="G36" s="838"/>
      <c r="H36" s="838"/>
      <c r="I36" s="839"/>
      <c r="J36" s="332">
        <f>J34/J35</f>
        <v>29.710438368055559</v>
      </c>
    </row>
    <row r="39" spans="1:11" ht="15" customHeight="1">
      <c r="A39" s="843" t="s">
        <v>430</v>
      </c>
      <c r="B39" s="843"/>
      <c r="C39" s="843"/>
      <c r="D39" s="843"/>
      <c r="E39" s="843"/>
      <c r="F39" s="843"/>
      <c r="G39" s="843"/>
      <c r="H39" s="843"/>
      <c r="I39" s="843"/>
      <c r="J39" s="843"/>
    </row>
    <row r="40" spans="1:11" ht="13.9">
      <c r="A40" s="829" t="s">
        <v>309</v>
      </c>
      <c r="B40" s="829" t="s">
        <v>362</v>
      </c>
      <c r="C40" s="829" t="s">
        <v>233</v>
      </c>
      <c r="D40" s="842" t="s">
        <v>363</v>
      </c>
      <c r="E40" s="842" t="s">
        <v>364</v>
      </c>
      <c r="F40" s="842" t="s">
        <v>365</v>
      </c>
      <c r="G40" s="835" t="s">
        <v>373</v>
      </c>
      <c r="H40" s="835" t="s">
        <v>367</v>
      </c>
      <c r="I40" s="851" t="s">
        <v>415</v>
      </c>
      <c r="J40" s="851" t="s">
        <v>368</v>
      </c>
      <c r="K40" s="525" t="s">
        <v>361</v>
      </c>
    </row>
    <row r="41" spans="1:11" ht="27.6">
      <c r="A41" s="834"/>
      <c r="B41" s="834"/>
      <c r="C41" s="834"/>
      <c r="D41" s="841"/>
      <c r="E41" s="841"/>
      <c r="F41" s="841"/>
      <c r="G41" s="836"/>
      <c r="H41" s="836"/>
      <c r="I41" s="835"/>
      <c r="J41" s="835"/>
      <c r="K41" s="518" t="s">
        <v>369</v>
      </c>
    </row>
    <row r="42" spans="1:11" ht="30.75">
      <c r="A42" s="307" t="s">
        <v>416</v>
      </c>
      <c r="B42" s="925" t="s">
        <v>238</v>
      </c>
      <c r="C42" s="925">
        <v>2</v>
      </c>
      <c r="D42" s="465">
        <v>450</v>
      </c>
      <c r="E42" s="465">
        <v>771.37</v>
      </c>
      <c r="F42" s="465">
        <v>942</v>
      </c>
      <c r="G42" s="466">
        <f t="shared" ref="G42:G49" si="7">(D42+E42+F42)/3</f>
        <v>721.12333333333333</v>
      </c>
      <c r="H42" s="926">
        <f t="shared" ref="H42:H49" si="8">C42*G42</f>
        <v>1442.2466666666667</v>
      </c>
      <c r="I42" s="922">
        <v>120</v>
      </c>
      <c r="J42" s="918">
        <f t="shared" ref="J42:J49" si="9">H42/I42</f>
        <v>12.018722222222221</v>
      </c>
      <c r="K42" s="519">
        <f>_xlfn.STDEV.P(D42:F42)/AVERAGE(D42:F42)</f>
        <v>0.28285921555690169</v>
      </c>
    </row>
    <row r="43" spans="1:11" ht="30.75">
      <c r="A43" s="307" t="s">
        <v>417</v>
      </c>
      <c r="B43" s="925" t="s">
        <v>238</v>
      </c>
      <c r="C43" s="925">
        <v>1</v>
      </c>
      <c r="D43" s="467">
        <v>111</v>
      </c>
      <c r="E43" s="468">
        <v>115</v>
      </c>
      <c r="F43" s="468">
        <v>118.94</v>
      </c>
      <c r="G43" s="466">
        <f t="shared" si="7"/>
        <v>114.98</v>
      </c>
      <c r="H43" s="926">
        <f t="shared" si="8"/>
        <v>114.98</v>
      </c>
      <c r="I43" s="922">
        <v>120</v>
      </c>
      <c r="J43" s="918">
        <f t="shared" si="9"/>
        <v>0.95816666666666672</v>
      </c>
      <c r="K43" s="519">
        <f t="shared" ref="K43:K49" si="10">_xlfn.STDEV.P(D43:F43)/AVERAGE(D43:F43)</f>
        <v>2.8192053193016438E-2</v>
      </c>
    </row>
    <row r="44" spans="1:11" ht="15">
      <c r="A44" s="307" t="s">
        <v>419</v>
      </c>
      <c r="B44" s="925" t="s">
        <v>238</v>
      </c>
      <c r="C44" s="925">
        <v>1</v>
      </c>
      <c r="D44" s="467">
        <v>41.5</v>
      </c>
      <c r="E44" s="468">
        <v>42</v>
      </c>
      <c r="F44" s="468">
        <v>44.87</v>
      </c>
      <c r="G44" s="466">
        <f t="shared" si="7"/>
        <v>42.79</v>
      </c>
      <c r="H44" s="926">
        <f t="shared" si="8"/>
        <v>42.79</v>
      </c>
      <c r="I44" s="922">
        <v>120</v>
      </c>
      <c r="J44" s="918">
        <f t="shared" si="9"/>
        <v>0.35658333333333331</v>
      </c>
      <c r="K44" s="519">
        <f t="shared" si="10"/>
        <v>3.4701550459088251E-2</v>
      </c>
    </row>
    <row r="45" spans="1:11" ht="15">
      <c r="A45" s="307" t="s">
        <v>424</v>
      </c>
      <c r="B45" s="927" t="s">
        <v>238</v>
      </c>
      <c r="C45" s="927">
        <v>4</v>
      </c>
      <c r="D45" s="483">
        <v>25</v>
      </c>
      <c r="E45" s="483">
        <v>27.9</v>
      </c>
      <c r="F45" s="483">
        <v>37.380000000000003</v>
      </c>
      <c r="G45" s="466">
        <f t="shared" si="7"/>
        <v>30.093333333333334</v>
      </c>
      <c r="H45" s="926">
        <f t="shared" si="8"/>
        <v>120.37333333333333</v>
      </c>
      <c r="I45" s="922">
        <v>120</v>
      </c>
      <c r="J45" s="918">
        <f t="shared" si="9"/>
        <v>1.0031111111111111</v>
      </c>
      <c r="K45" s="519">
        <f t="shared" si="10"/>
        <v>0.17567749151062237</v>
      </c>
    </row>
    <row r="46" spans="1:11" ht="30.75">
      <c r="A46" s="477" t="s">
        <v>420</v>
      </c>
      <c r="B46" s="925" t="s">
        <v>238</v>
      </c>
      <c r="C46" s="925">
        <v>4</v>
      </c>
      <c r="D46" s="480">
        <v>233.8</v>
      </c>
      <c r="E46" s="480">
        <v>277.89999999999998</v>
      </c>
      <c r="F46" s="480">
        <v>280.60000000000002</v>
      </c>
      <c r="G46" s="484">
        <f t="shared" si="7"/>
        <v>264.09999999999997</v>
      </c>
      <c r="H46" s="926">
        <f t="shared" si="8"/>
        <v>1056.3999999999999</v>
      </c>
      <c r="I46" s="922">
        <v>120</v>
      </c>
      <c r="J46" s="918">
        <f t="shared" si="9"/>
        <v>8.8033333333333328</v>
      </c>
      <c r="K46" s="519">
        <f t="shared" si="10"/>
        <v>8.1233135231114514E-2</v>
      </c>
    </row>
    <row r="47" spans="1:11" ht="29.25" customHeight="1">
      <c r="A47" s="485" t="s">
        <v>421</v>
      </c>
      <c r="B47" s="931" t="s">
        <v>422</v>
      </c>
      <c r="C47" s="935">
        <v>1</v>
      </c>
      <c r="D47" s="465">
        <v>7599</v>
      </c>
      <c r="E47" s="465">
        <v>7300</v>
      </c>
      <c r="F47" s="486"/>
      <c r="G47" s="466">
        <f t="shared" si="7"/>
        <v>4966.333333333333</v>
      </c>
      <c r="H47" s="926">
        <f t="shared" si="8"/>
        <v>4966.333333333333</v>
      </c>
      <c r="I47" s="922">
        <v>120</v>
      </c>
      <c r="J47" s="918">
        <f t="shared" si="9"/>
        <v>41.386111111111106</v>
      </c>
      <c r="K47" s="519">
        <f t="shared" si="10"/>
        <v>2.0068460970534937E-2</v>
      </c>
    </row>
    <row r="48" spans="1:11" ht="15">
      <c r="A48" s="307" t="s">
        <v>425</v>
      </c>
      <c r="B48" s="925" t="s">
        <v>422</v>
      </c>
      <c r="C48" s="925">
        <v>1</v>
      </c>
      <c r="D48" s="475">
        <v>104.3</v>
      </c>
      <c r="E48" s="475">
        <v>114.5</v>
      </c>
      <c r="F48" s="475">
        <v>126.97</v>
      </c>
      <c r="G48" s="482">
        <f t="shared" si="7"/>
        <v>115.25666666666666</v>
      </c>
      <c r="H48" s="926">
        <f t="shared" si="8"/>
        <v>115.25666666666666</v>
      </c>
      <c r="I48" s="922">
        <v>120</v>
      </c>
      <c r="J48" s="918">
        <f t="shared" si="9"/>
        <v>0.96047222222222217</v>
      </c>
      <c r="K48" s="519">
        <f t="shared" si="10"/>
        <v>8.0433019149610666E-2</v>
      </c>
    </row>
    <row r="49" spans="1:11" ht="15">
      <c r="A49" s="307" t="s">
        <v>426</v>
      </c>
      <c r="B49" s="925" t="s">
        <v>238</v>
      </c>
      <c r="C49" s="925">
        <v>4</v>
      </c>
      <c r="D49" s="469">
        <v>20.87</v>
      </c>
      <c r="E49" s="469">
        <v>26.92</v>
      </c>
      <c r="F49" s="469">
        <v>29.97</v>
      </c>
      <c r="G49" s="466">
        <f t="shared" si="7"/>
        <v>25.92</v>
      </c>
      <c r="H49" s="926">
        <f t="shared" si="8"/>
        <v>103.68</v>
      </c>
      <c r="I49" s="929">
        <v>120</v>
      </c>
      <c r="J49" s="918">
        <f t="shared" si="9"/>
        <v>0.8640000000000001</v>
      </c>
      <c r="K49" s="519">
        <f t="shared" si="10"/>
        <v>0.14590102017500206</v>
      </c>
    </row>
    <row r="50" spans="1:11" ht="14.45">
      <c r="A50" s="837" t="s">
        <v>427</v>
      </c>
      <c r="B50" s="838"/>
      <c r="C50" s="838"/>
      <c r="D50" s="838"/>
      <c r="E50" s="838"/>
      <c r="F50" s="838"/>
      <c r="G50" s="838"/>
      <c r="H50" s="838"/>
      <c r="I50" s="839"/>
      <c r="J50" s="330">
        <f>SUM(J42:J49)</f>
        <v>66.350499999999997</v>
      </c>
    </row>
    <row r="51" spans="1:11" ht="14.45">
      <c r="A51" s="837" t="s">
        <v>239</v>
      </c>
      <c r="B51" s="838"/>
      <c r="C51" s="838"/>
      <c r="D51" s="838"/>
      <c r="E51" s="838"/>
      <c r="F51" s="838"/>
      <c r="G51" s="838"/>
      <c r="H51" s="838"/>
      <c r="I51" s="839"/>
      <c r="J51" s="333">
        <v>4</v>
      </c>
    </row>
    <row r="52" spans="1:11" ht="14.45">
      <c r="A52" s="837" t="s">
        <v>240</v>
      </c>
      <c r="B52" s="838"/>
      <c r="C52" s="838"/>
      <c r="D52" s="838"/>
      <c r="E52" s="838"/>
      <c r="F52" s="838"/>
      <c r="G52" s="838"/>
      <c r="H52" s="838"/>
      <c r="I52" s="839"/>
      <c r="J52" s="332">
        <f>J50/J51</f>
        <v>16.587624999999999</v>
      </c>
    </row>
    <row r="55" spans="1:11" ht="25.5" customHeight="1">
      <c r="A55" s="843" t="s">
        <v>431</v>
      </c>
      <c r="B55" s="843"/>
      <c r="C55" s="843"/>
      <c r="D55" s="843"/>
      <c r="E55" s="843"/>
      <c r="F55" s="843"/>
      <c r="G55" s="843"/>
      <c r="H55" s="843"/>
      <c r="I55" s="843"/>
      <c r="J55" s="843"/>
    </row>
    <row r="56" spans="1:11" ht="25.5" customHeight="1">
      <c r="A56" s="829" t="s">
        <v>309</v>
      </c>
      <c r="B56" s="829" t="s">
        <v>362</v>
      </c>
      <c r="C56" s="829" t="s">
        <v>233</v>
      </c>
      <c r="D56" s="842" t="s">
        <v>363</v>
      </c>
      <c r="E56" s="842" t="s">
        <v>364</v>
      </c>
      <c r="F56" s="842" t="s">
        <v>365</v>
      </c>
      <c r="G56" s="835" t="s">
        <v>373</v>
      </c>
      <c r="H56" s="835" t="s">
        <v>367</v>
      </c>
      <c r="I56" s="851" t="s">
        <v>415</v>
      </c>
      <c r="J56" s="851" t="s">
        <v>368</v>
      </c>
      <c r="K56" s="525" t="s">
        <v>361</v>
      </c>
    </row>
    <row r="57" spans="1:11" ht="25.5" customHeight="1">
      <c r="A57" s="834"/>
      <c r="B57" s="834"/>
      <c r="C57" s="834"/>
      <c r="D57" s="841"/>
      <c r="E57" s="841"/>
      <c r="F57" s="841"/>
      <c r="G57" s="836"/>
      <c r="H57" s="836"/>
      <c r="I57" s="835"/>
      <c r="J57" s="835"/>
      <c r="K57" s="518" t="s">
        <v>369</v>
      </c>
    </row>
    <row r="58" spans="1:11" ht="40.5" customHeight="1">
      <c r="A58" s="307" t="s">
        <v>416</v>
      </c>
      <c r="B58" s="306" t="s">
        <v>238</v>
      </c>
      <c r="C58" s="306">
        <v>3</v>
      </c>
      <c r="D58" s="465">
        <v>450</v>
      </c>
      <c r="E58" s="465">
        <v>771.37</v>
      </c>
      <c r="F58" s="465">
        <v>942</v>
      </c>
      <c r="G58" s="466">
        <f t="shared" ref="G58:G65" si="11">(D58+E58+F58)/3</f>
        <v>721.12333333333333</v>
      </c>
      <c r="H58" s="926">
        <f t="shared" ref="H58:H65" si="12">C58*G58</f>
        <v>2163.37</v>
      </c>
      <c r="I58" s="922">
        <v>120</v>
      </c>
      <c r="J58" s="918">
        <f t="shared" ref="J58:J65" si="13">H58/I58</f>
        <v>18.028083333333331</v>
      </c>
      <c r="K58" s="519">
        <f>_xlfn.STDEV.P(D58:F58)/AVERAGE(D58:F58)</f>
        <v>0.28285921555690169</v>
      </c>
    </row>
    <row r="59" spans="1:11" ht="30.75">
      <c r="A59" s="307" t="s">
        <v>417</v>
      </c>
      <c r="B59" s="306" t="s">
        <v>238</v>
      </c>
      <c r="C59" s="306">
        <v>3</v>
      </c>
      <c r="D59" s="467">
        <v>111</v>
      </c>
      <c r="E59" s="468">
        <v>115</v>
      </c>
      <c r="F59" s="468">
        <v>118.94</v>
      </c>
      <c r="G59" s="466">
        <f t="shared" si="11"/>
        <v>114.98</v>
      </c>
      <c r="H59" s="926">
        <f t="shared" si="12"/>
        <v>344.94</v>
      </c>
      <c r="I59" s="922">
        <v>120</v>
      </c>
      <c r="J59" s="918">
        <f t="shared" si="13"/>
        <v>2.8744999999999998</v>
      </c>
      <c r="K59" s="519">
        <f t="shared" ref="K59:K65" si="14">_xlfn.STDEV.P(D59:F59)/AVERAGE(D59:F59)</f>
        <v>2.8192053193016438E-2</v>
      </c>
    </row>
    <row r="60" spans="1:11" ht="19.5" customHeight="1">
      <c r="A60" s="307" t="s">
        <v>419</v>
      </c>
      <c r="B60" s="306" t="s">
        <v>238</v>
      </c>
      <c r="C60" s="306">
        <v>3</v>
      </c>
      <c r="D60" s="467">
        <v>41.5</v>
      </c>
      <c r="E60" s="468">
        <v>42</v>
      </c>
      <c r="F60" s="468">
        <v>44.87</v>
      </c>
      <c r="G60" s="466">
        <f t="shared" si="11"/>
        <v>42.79</v>
      </c>
      <c r="H60" s="926">
        <f t="shared" si="12"/>
        <v>128.37</v>
      </c>
      <c r="I60" s="922">
        <v>120</v>
      </c>
      <c r="J60" s="918">
        <f t="shared" si="13"/>
        <v>1.06975</v>
      </c>
      <c r="K60" s="519">
        <f t="shared" si="14"/>
        <v>3.4701550459088251E-2</v>
      </c>
    </row>
    <row r="61" spans="1:11" ht="33" customHeight="1">
      <c r="A61" s="936" t="s">
        <v>420</v>
      </c>
      <c r="B61" s="925" t="s">
        <v>238</v>
      </c>
      <c r="C61" s="925">
        <v>3</v>
      </c>
      <c r="D61" s="480">
        <v>233.8</v>
      </c>
      <c r="E61" s="480">
        <v>277.89999999999998</v>
      </c>
      <c r="F61" s="480">
        <v>280.60000000000002</v>
      </c>
      <c r="G61" s="466">
        <f t="shared" si="11"/>
        <v>264.09999999999997</v>
      </c>
      <c r="H61" s="926">
        <f t="shared" si="12"/>
        <v>792.3</v>
      </c>
      <c r="I61" s="922">
        <v>120</v>
      </c>
      <c r="J61" s="918">
        <f t="shared" si="13"/>
        <v>6.6025</v>
      </c>
      <c r="K61" s="519">
        <f t="shared" si="14"/>
        <v>8.1233135231114514E-2</v>
      </c>
    </row>
    <row r="62" spans="1:11" ht="24" customHeight="1">
      <c r="A62" s="485" t="s">
        <v>421</v>
      </c>
      <c r="B62" s="931" t="s">
        <v>422</v>
      </c>
      <c r="C62" s="935">
        <v>1</v>
      </c>
      <c r="D62" s="465">
        <v>7599</v>
      </c>
      <c r="E62" s="465">
        <v>7300</v>
      </c>
      <c r="F62" s="486"/>
      <c r="G62" s="466">
        <f t="shared" si="11"/>
        <v>4966.333333333333</v>
      </c>
      <c r="H62" s="926">
        <f t="shared" si="12"/>
        <v>4966.333333333333</v>
      </c>
      <c r="I62" s="922">
        <v>120</v>
      </c>
      <c r="J62" s="918">
        <f t="shared" si="13"/>
        <v>41.386111111111106</v>
      </c>
      <c r="K62" s="519">
        <f t="shared" si="14"/>
        <v>2.0068460970534937E-2</v>
      </c>
    </row>
    <row r="63" spans="1:11" ht="15">
      <c r="A63" s="307" t="s">
        <v>424</v>
      </c>
      <c r="B63" s="306" t="s">
        <v>238</v>
      </c>
      <c r="C63" s="306">
        <v>3</v>
      </c>
      <c r="D63" s="469">
        <v>25</v>
      </c>
      <c r="E63" s="469">
        <v>27.9</v>
      </c>
      <c r="F63" s="469">
        <v>37.380000000000003</v>
      </c>
      <c r="G63" s="466">
        <f t="shared" si="11"/>
        <v>30.093333333333334</v>
      </c>
      <c r="H63" s="926">
        <f t="shared" si="12"/>
        <v>90.28</v>
      </c>
      <c r="I63" s="922">
        <v>120</v>
      </c>
      <c r="J63" s="918">
        <f t="shared" si="13"/>
        <v>0.7523333333333333</v>
      </c>
      <c r="K63" s="519">
        <f t="shared" si="14"/>
        <v>0.17567749151062237</v>
      </c>
    </row>
    <row r="64" spans="1:11" ht="15">
      <c r="A64" s="307" t="s">
        <v>425</v>
      </c>
      <c r="B64" s="306" t="s">
        <v>422</v>
      </c>
      <c r="C64" s="306">
        <v>3</v>
      </c>
      <c r="D64" s="475">
        <v>104.3</v>
      </c>
      <c r="E64" s="475">
        <v>114.5</v>
      </c>
      <c r="F64" s="475">
        <v>126.97</v>
      </c>
      <c r="G64" s="466">
        <f t="shared" si="11"/>
        <v>115.25666666666666</v>
      </c>
      <c r="H64" s="926">
        <f t="shared" si="12"/>
        <v>345.77</v>
      </c>
      <c r="I64" s="922">
        <v>120</v>
      </c>
      <c r="J64" s="918">
        <f t="shared" si="13"/>
        <v>2.8814166666666665</v>
      </c>
      <c r="K64" s="519">
        <f t="shared" si="14"/>
        <v>8.0433019149610666E-2</v>
      </c>
    </row>
    <row r="65" spans="1:11" ht="15">
      <c r="A65" s="307" t="s">
        <v>426</v>
      </c>
      <c r="B65" s="306" t="s">
        <v>238</v>
      </c>
      <c r="C65" s="306">
        <v>3</v>
      </c>
      <c r="D65" s="469">
        <v>20.87</v>
      </c>
      <c r="E65" s="469">
        <v>26.92</v>
      </c>
      <c r="F65" s="469">
        <v>29.97</v>
      </c>
      <c r="G65" s="466">
        <f t="shared" si="11"/>
        <v>25.92</v>
      </c>
      <c r="H65" s="926">
        <f t="shared" si="12"/>
        <v>77.760000000000005</v>
      </c>
      <c r="I65" s="929">
        <v>120</v>
      </c>
      <c r="J65" s="918">
        <f t="shared" si="13"/>
        <v>0.64800000000000002</v>
      </c>
      <c r="K65" s="519">
        <f t="shared" si="14"/>
        <v>0.14590102017500206</v>
      </c>
    </row>
    <row r="66" spans="1:11" ht="14.45">
      <c r="A66" s="837" t="s">
        <v>427</v>
      </c>
      <c r="B66" s="838"/>
      <c r="C66" s="838"/>
      <c r="D66" s="838"/>
      <c r="E66" s="838"/>
      <c r="F66" s="838"/>
      <c r="G66" s="838"/>
      <c r="H66" s="838"/>
      <c r="I66" s="839"/>
      <c r="J66" s="330">
        <f>SUM(J58:J65)</f>
        <v>74.242694444444439</v>
      </c>
    </row>
    <row r="67" spans="1:11" ht="14.45">
      <c r="A67" s="837" t="s">
        <v>239</v>
      </c>
      <c r="B67" s="838"/>
      <c r="C67" s="838"/>
      <c r="D67" s="838"/>
      <c r="E67" s="838"/>
      <c r="F67" s="838"/>
      <c r="G67" s="838"/>
      <c r="H67" s="838"/>
      <c r="I67" s="839"/>
      <c r="J67" s="333">
        <v>3</v>
      </c>
    </row>
    <row r="68" spans="1:11" ht="14.45">
      <c r="A68" s="837" t="s">
        <v>240</v>
      </c>
      <c r="B68" s="838"/>
      <c r="C68" s="838"/>
      <c r="D68" s="838"/>
      <c r="E68" s="838"/>
      <c r="F68" s="838"/>
      <c r="G68" s="838"/>
      <c r="H68" s="838"/>
      <c r="I68" s="839"/>
      <c r="J68" s="332">
        <f>J66/J67</f>
        <v>24.747564814814812</v>
      </c>
    </row>
    <row r="69" spans="1:11" ht="14.45">
      <c r="A69" s="268"/>
      <c r="B69" s="268"/>
      <c r="C69" s="268"/>
      <c r="D69" s="268"/>
      <c r="E69" s="268"/>
      <c r="F69" s="268"/>
      <c r="G69" s="268"/>
      <c r="H69" s="313"/>
    </row>
    <row r="70" spans="1:11" ht="14.45">
      <c r="A70" s="124"/>
      <c r="B70" s="124"/>
      <c r="C70" s="124"/>
      <c r="D70" s="124"/>
      <c r="E70" s="124"/>
      <c r="F70" s="124"/>
      <c r="G70" s="124"/>
      <c r="H70" s="124"/>
    </row>
    <row r="71" spans="1:11" ht="15" customHeight="1">
      <c r="A71" s="843" t="s">
        <v>432</v>
      </c>
      <c r="B71" s="843"/>
      <c r="C71" s="843"/>
      <c r="D71" s="843"/>
      <c r="E71" s="843"/>
      <c r="F71" s="843"/>
      <c r="G71" s="843"/>
      <c r="H71" s="843"/>
      <c r="I71" s="843"/>
      <c r="J71" s="843"/>
    </row>
    <row r="72" spans="1:11" ht="13.9">
      <c r="A72" s="829" t="s">
        <v>309</v>
      </c>
      <c r="B72" s="829" t="s">
        <v>362</v>
      </c>
      <c r="C72" s="829" t="s">
        <v>233</v>
      </c>
      <c r="D72" s="842" t="s">
        <v>363</v>
      </c>
      <c r="E72" s="842" t="s">
        <v>364</v>
      </c>
      <c r="F72" s="842" t="s">
        <v>365</v>
      </c>
      <c r="G72" s="835" t="s">
        <v>373</v>
      </c>
      <c r="H72" s="835" t="s">
        <v>367</v>
      </c>
      <c r="I72" s="851" t="s">
        <v>415</v>
      </c>
      <c r="J72" s="851" t="s">
        <v>368</v>
      </c>
      <c r="K72" s="525" t="s">
        <v>361</v>
      </c>
    </row>
    <row r="73" spans="1:11" ht="27.6">
      <c r="A73" s="834"/>
      <c r="B73" s="834"/>
      <c r="C73" s="834"/>
      <c r="D73" s="841"/>
      <c r="E73" s="841"/>
      <c r="F73" s="841"/>
      <c r="G73" s="836"/>
      <c r="H73" s="836"/>
      <c r="I73" s="835"/>
      <c r="J73" s="835"/>
      <c r="K73" s="518" t="s">
        <v>369</v>
      </c>
    </row>
    <row r="74" spans="1:11" ht="30.75">
      <c r="A74" s="937" t="s">
        <v>416</v>
      </c>
      <c r="B74" s="469" t="s">
        <v>238</v>
      </c>
      <c r="C74" s="469">
        <v>2</v>
      </c>
      <c r="D74" s="469">
        <v>450</v>
      </c>
      <c r="E74" s="469">
        <v>771.37</v>
      </c>
      <c r="F74" s="469">
        <v>942</v>
      </c>
      <c r="G74" s="469">
        <f>(D74+E74+F74)/3</f>
        <v>721.12333333333333</v>
      </c>
      <c r="H74" s="469">
        <f>C74*G74</f>
        <v>1442.2466666666667</v>
      </c>
      <c r="I74" s="469">
        <v>120</v>
      </c>
      <c r="J74" s="918">
        <f>H74/I74</f>
        <v>12.018722222222221</v>
      </c>
      <c r="K74" s="519">
        <f>_xlfn.STDEV.P(D74:F74)/AVERAGE(D74:F74)</f>
        <v>0.28285921555690169</v>
      </c>
    </row>
    <row r="75" spans="1:11" ht="14.45">
      <c r="A75" s="837" t="s">
        <v>427</v>
      </c>
      <c r="B75" s="838"/>
      <c r="C75" s="838"/>
      <c r="D75" s="838"/>
      <c r="E75" s="838"/>
      <c r="F75" s="838"/>
      <c r="G75" s="838"/>
      <c r="H75" s="838"/>
      <c r="I75" s="839"/>
      <c r="J75" s="330">
        <f>SUM(J74:J74)</f>
        <v>12.018722222222221</v>
      </c>
    </row>
    <row r="76" spans="1:11" ht="14.45">
      <c r="A76" s="837" t="s">
        <v>433</v>
      </c>
      <c r="B76" s="838"/>
      <c r="C76" s="838"/>
      <c r="D76" s="838"/>
      <c r="E76" s="838"/>
      <c r="F76" s="838"/>
      <c r="G76" s="838"/>
      <c r="H76" s="838"/>
      <c r="I76" s="839"/>
      <c r="J76" s="333">
        <v>4</v>
      </c>
    </row>
    <row r="77" spans="1:11" ht="14.45">
      <c r="A77" s="837" t="s">
        <v>240</v>
      </c>
      <c r="B77" s="838"/>
      <c r="C77" s="838"/>
      <c r="D77" s="838"/>
      <c r="E77" s="838"/>
      <c r="F77" s="838"/>
      <c r="G77" s="838"/>
      <c r="H77" s="838"/>
      <c r="I77" s="839"/>
      <c r="J77" s="332">
        <f>J75/J76</f>
        <v>3.0046805555555554</v>
      </c>
    </row>
    <row r="80" spans="1:11" ht="14.45">
      <c r="A80" s="843" t="s">
        <v>434</v>
      </c>
      <c r="B80" s="843"/>
      <c r="C80" s="843"/>
      <c r="D80" s="843"/>
      <c r="E80" s="843"/>
      <c r="F80" s="843"/>
      <c r="G80" s="843"/>
      <c r="H80" s="843"/>
      <c r="I80" s="843"/>
      <c r="J80" s="843"/>
    </row>
    <row r="81" spans="1:11" ht="12.75" customHeight="1">
      <c r="A81" s="829" t="s">
        <v>309</v>
      </c>
      <c r="B81" s="829" t="s">
        <v>362</v>
      </c>
      <c r="C81" s="830" t="s">
        <v>233</v>
      </c>
      <c r="D81" s="842" t="s">
        <v>363</v>
      </c>
      <c r="E81" s="842" t="s">
        <v>364</v>
      </c>
      <c r="F81" s="842" t="s">
        <v>365</v>
      </c>
      <c r="G81" s="835" t="s">
        <v>373</v>
      </c>
      <c r="H81" s="835" t="s">
        <v>367</v>
      </c>
      <c r="I81" s="851" t="s">
        <v>415</v>
      </c>
      <c r="J81" s="851" t="s">
        <v>368</v>
      </c>
      <c r="K81" s="525" t="s">
        <v>361</v>
      </c>
    </row>
    <row r="82" spans="1:11" ht="27.6">
      <c r="A82" s="834"/>
      <c r="B82" s="834"/>
      <c r="C82" s="829"/>
      <c r="D82" s="841"/>
      <c r="E82" s="841"/>
      <c r="F82" s="841"/>
      <c r="G82" s="836"/>
      <c r="H82" s="836"/>
      <c r="I82" s="835"/>
      <c r="J82" s="835"/>
      <c r="K82" s="518" t="s">
        <v>369</v>
      </c>
    </row>
    <row r="83" spans="1:11" ht="22.5" customHeight="1">
      <c r="A83" s="307" t="s">
        <v>435</v>
      </c>
      <c r="B83" s="306" t="s">
        <v>238</v>
      </c>
      <c r="C83" s="306">
        <v>6</v>
      </c>
      <c r="D83" s="465">
        <v>359</v>
      </c>
      <c r="E83" s="465">
        <v>434</v>
      </c>
      <c r="F83" s="465">
        <v>434</v>
      </c>
      <c r="G83" s="465">
        <f t="shared" ref="G83:G84" si="15">(D83+E83+F83)/3</f>
        <v>409</v>
      </c>
      <c r="H83" s="465">
        <f t="shared" ref="H83:H84" si="16">C83*G83</f>
        <v>2454</v>
      </c>
      <c r="I83" s="465">
        <v>120</v>
      </c>
      <c r="J83" s="918">
        <f>H83/I83</f>
        <v>20.45</v>
      </c>
      <c r="K83" s="519">
        <f>_xlfn.STDEV.P(D83:F83)/AVERAGE(D83:F83)</f>
        <v>8.6443371783196526E-2</v>
      </c>
    </row>
    <row r="84" spans="1:11" ht="20.25" customHeight="1">
      <c r="A84" s="307" t="s">
        <v>436</v>
      </c>
      <c r="B84" s="306" t="s">
        <v>238</v>
      </c>
      <c r="C84" s="306">
        <v>2</v>
      </c>
      <c r="D84" s="465">
        <v>15.91</v>
      </c>
      <c r="E84" s="465">
        <v>15.52</v>
      </c>
      <c r="F84" s="465">
        <v>12</v>
      </c>
      <c r="G84" s="465">
        <f t="shared" si="15"/>
        <v>14.476666666666667</v>
      </c>
      <c r="H84" s="465">
        <f t="shared" si="16"/>
        <v>28.953333333333333</v>
      </c>
      <c r="I84" s="465">
        <v>120</v>
      </c>
      <c r="J84" s="918">
        <f>H84/I84</f>
        <v>0.24127777777777779</v>
      </c>
      <c r="K84" s="519">
        <f t="shared" ref="K84:K85" si="17">_xlfn.STDEV.P(D84:F84)/AVERAGE(D84:F84)</f>
        <v>0.12147067793932666</v>
      </c>
    </row>
    <row r="85" spans="1:11" ht="23.25" customHeight="1">
      <c r="A85" s="307" t="s">
        <v>437</v>
      </c>
      <c r="B85" s="306" t="s">
        <v>386</v>
      </c>
      <c r="C85" s="306">
        <v>6</v>
      </c>
      <c r="D85" s="465">
        <v>104</v>
      </c>
      <c r="E85" s="465">
        <v>146.44</v>
      </c>
      <c r="F85" s="465">
        <v>168</v>
      </c>
      <c r="G85" s="465">
        <f>(D85+E85+F85)/3</f>
        <v>139.47999999999999</v>
      </c>
      <c r="H85" s="465">
        <f>C85*G85</f>
        <v>836.87999999999988</v>
      </c>
      <c r="I85" s="465">
        <v>120</v>
      </c>
      <c r="J85" s="918">
        <f>H85/I85</f>
        <v>6.9739999999999993</v>
      </c>
      <c r="K85" s="519">
        <f t="shared" si="17"/>
        <v>0.19061768992408437</v>
      </c>
    </row>
    <row r="86" spans="1:11" ht="14.45">
      <c r="A86" s="837" t="s">
        <v>427</v>
      </c>
      <c r="B86" s="838"/>
      <c r="C86" s="838"/>
      <c r="D86" s="838"/>
      <c r="E86" s="838"/>
      <c r="F86" s="838"/>
      <c r="G86" s="838"/>
      <c r="H86" s="838"/>
      <c r="I86" s="839"/>
      <c r="J86" s="330">
        <f>SUM(J83:J85)</f>
        <v>27.665277777777778</v>
      </c>
    </row>
    <row r="87" spans="1:11" ht="14.45">
      <c r="A87" s="837" t="s">
        <v>438</v>
      </c>
      <c r="B87" s="838"/>
      <c r="C87" s="838"/>
      <c r="D87" s="838"/>
      <c r="E87" s="838"/>
      <c r="F87" s="838"/>
      <c r="G87" s="838"/>
      <c r="H87" s="838"/>
      <c r="I87" s="839"/>
      <c r="J87" s="333">
        <v>6</v>
      </c>
    </row>
    <row r="88" spans="1:11" ht="14.45">
      <c r="A88" s="837" t="s">
        <v>240</v>
      </c>
      <c r="B88" s="838"/>
      <c r="C88" s="838"/>
      <c r="D88" s="838"/>
      <c r="E88" s="838"/>
      <c r="F88" s="838"/>
      <c r="G88" s="838"/>
      <c r="H88" s="838"/>
      <c r="I88" s="839"/>
      <c r="J88" s="332">
        <f>J86/J87</f>
        <v>4.6108796296296299</v>
      </c>
    </row>
    <row r="90" spans="1:11" ht="12.75"/>
  </sheetData>
  <mergeCells count="85">
    <mergeCell ref="A87:I87"/>
    <mergeCell ref="A88:I88"/>
    <mergeCell ref="A80:J80"/>
    <mergeCell ref="A81:A82"/>
    <mergeCell ref="B81:B82"/>
    <mergeCell ref="C81:C82"/>
    <mergeCell ref="D81:D82"/>
    <mergeCell ref="E81:E82"/>
    <mergeCell ref="F81:F82"/>
    <mergeCell ref="G81:G82"/>
    <mergeCell ref="H81:H82"/>
    <mergeCell ref="I81:I82"/>
    <mergeCell ref="J81:J82"/>
    <mergeCell ref="A86:I86"/>
    <mergeCell ref="A52:I52"/>
    <mergeCell ref="I56:I57"/>
    <mergeCell ref="J56:J57"/>
    <mergeCell ref="A76:I76"/>
    <mergeCell ref="A77:I77"/>
    <mergeCell ref="D72:D73"/>
    <mergeCell ref="I72:I73"/>
    <mergeCell ref="J72:J73"/>
    <mergeCell ref="A72:A73"/>
    <mergeCell ref="B72:B73"/>
    <mergeCell ref="C72:C73"/>
    <mergeCell ref="E72:E73"/>
    <mergeCell ref="F72:F73"/>
    <mergeCell ref="G72:G73"/>
    <mergeCell ref="H72:H73"/>
    <mergeCell ref="E56:E57"/>
    <mergeCell ref="F56:F57"/>
    <mergeCell ref="A18:I18"/>
    <mergeCell ref="A71:J71"/>
    <mergeCell ref="A75:I75"/>
    <mergeCell ref="A39:J39"/>
    <mergeCell ref="A55:J55"/>
    <mergeCell ref="A66:I66"/>
    <mergeCell ref="A67:I67"/>
    <mergeCell ref="A68:I68"/>
    <mergeCell ref="D40:D41"/>
    <mergeCell ref="I40:I41"/>
    <mergeCell ref="J40:J41"/>
    <mergeCell ref="D56:D57"/>
    <mergeCell ref="A50:I50"/>
    <mergeCell ref="A51:I51"/>
    <mergeCell ref="G56:G57"/>
    <mergeCell ref="C4:C5"/>
    <mergeCell ref="G4:G5"/>
    <mergeCell ref="H4:H5"/>
    <mergeCell ref="A22:A23"/>
    <mergeCell ref="B22:B23"/>
    <mergeCell ref="C22:C23"/>
    <mergeCell ref="H22:H23"/>
    <mergeCell ref="A1:J1"/>
    <mergeCell ref="A40:A41"/>
    <mergeCell ref="B40:B41"/>
    <mergeCell ref="C40:C41"/>
    <mergeCell ref="E40:E41"/>
    <mergeCell ref="F40:F41"/>
    <mergeCell ref="A3:J3"/>
    <mergeCell ref="E4:E5"/>
    <mergeCell ref="F4:F5"/>
    <mergeCell ref="A16:I16"/>
    <mergeCell ref="A17:I17"/>
    <mergeCell ref="I4:I5"/>
    <mergeCell ref="G40:G41"/>
    <mergeCell ref="H40:H41"/>
    <mergeCell ref="G22:G23"/>
    <mergeCell ref="A34:I34"/>
    <mergeCell ref="J4:J5"/>
    <mergeCell ref="D4:D5"/>
    <mergeCell ref="A21:J21"/>
    <mergeCell ref="A4:A5"/>
    <mergeCell ref="A56:A57"/>
    <mergeCell ref="B56:B57"/>
    <mergeCell ref="H56:H57"/>
    <mergeCell ref="C56:C57"/>
    <mergeCell ref="A35:I35"/>
    <mergeCell ref="A36:I36"/>
    <mergeCell ref="I22:I23"/>
    <mergeCell ref="J22:J23"/>
    <mergeCell ref="D22:D23"/>
    <mergeCell ref="E22:E23"/>
    <mergeCell ref="F22:F23"/>
    <mergeCell ref="B4:B5"/>
  </mergeCells>
  <pageMargins left="0.511811024" right="0.511811024" top="1.6316666666666666" bottom="1.2515624999999999" header="0.31496062000000002" footer="0.31496062000000002"/>
  <pageSetup paperSize="9" scale="57"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79738-E4B4-427F-A1EA-757F58ACB510}">
  <sheetPr>
    <tabColor rgb="FF00B0F0"/>
  </sheetPr>
  <dimension ref="A1:J21"/>
  <sheetViews>
    <sheetView topLeftCell="A18" workbookViewId="0">
      <selection activeCell="D16" sqref="D16"/>
    </sheetView>
  </sheetViews>
  <sheetFormatPr defaultRowHeight="13.15"/>
  <cols>
    <col min="1" max="1" width="47.140625" customWidth="1"/>
    <col min="2" max="2" width="14.5703125" customWidth="1"/>
    <col min="3" max="3" width="32" customWidth="1"/>
    <col min="4" max="4" width="29.42578125" customWidth="1"/>
    <col min="5" max="5" width="29.7109375" customWidth="1"/>
  </cols>
  <sheetData>
    <row r="1" spans="1:10" ht="26.25" customHeight="1">
      <c r="A1" s="854" t="s">
        <v>0</v>
      </c>
      <c r="B1" s="854"/>
      <c r="C1" s="854"/>
      <c r="D1" s="854"/>
      <c r="E1" s="854"/>
      <c r="F1" s="454"/>
      <c r="G1" s="454"/>
      <c r="H1" s="454"/>
      <c r="I1" s="454"/>
      <c r="J1" s="454"/>
    </row>
    <row r="2" spans="1:10" ht="33" customHeight="1">
      <c r="A2" s="852" t="s">
        <v>439</v>
      </c>
      <c r="B2" s="853"/>
      <c r="C2" s="853"/>
      <c r="D2" s="853"/>
      <c r="E2" s="853"/>
    </row>
    <row r="3" spans="1:10" ht="31.15">
      <c r="A3" s="398" t="s">
        <v>440</v>
      </c>
      <c r="B3" s="398" t="s">
        <v>65</v>
      </c>
      <c r="C3" s="398" t="s">
        <v>441</v>
      </c>
      <c r="D3" s="398" t="s">
        <v>442</v>
      </c>
      <c r="E3" s="398" t="s">
        <v>443</v>
      </c>
    </row>
    <row r="4" spans="1:10" ht="60.75" customHeight="1">
      <c r="A4" s="388" t="s">
        <v>237</v>
      </c>
      <c r="B4" s="386" t="s">
        <v>444</v>
      </c>
      <c r="C4" s="395" t="s">
        <v>445</v>
      </c>
      <c r="D4" s="395" t="s">
        <v>446</v>
      </c>
      <c r="E4" s="395" t="s">
        <v>446</v>
      </c>
    </row>
    <row r="5" spans="1:10" ht="71.25" customHeight="1">
      <c r="A5" s="390" t="s">
        <v>374</v>
      </c>
      <c r="B5" s="386" t="s">
        <v>444</v>
      </c>
      <c r="C5" s="392" t="s">
        <v>447</v>
      </c>
      <c r="D5" s="392" t="s">
        <v>448</v>
      </c>
      <c r="E5" s="392" t="s">
        <v>449</v>
      </c>
    </row>
    <row r="6" spans="1:10" ht="88.5" customHeight="1">
      <c r="A6" s="390" t="s">
        <v>416</v>
      </c>
      <c r="B6" s="528" t="s">
        <v>444</v>
      </c>
      <c r="C6" s="530" t="s">
        <v>450</v>
      </c>
      <c r="D6" s="530" t="s">
        <v>451</v>
      </c>
      <c r="E6" s="530" t="s">
        <v>452</v>
      </c>
    </row>
    <row r="7" spans="1:10" ht="72.75" customHeight="1">
      <c r="A7" s="390" t="s">
        <v>417</v>
      </c>
      <c r="B7" s="528" t="s">
        <v>444</v>
      </c>
      <c r="C7" s="546" t="s">
        <v>453</v>
      </c>
      <c r="D7" s="29" t="s">
        <v>454</v>
      </c>
      <c r="E7" s="395" t="s">
        <v>455</v>
      </c>
    </row>
    <row r="8" spans="1:10" ht="52.5" customHeight="1">
      <c r="A8" s="390" t="s">
        <v>418</v>
      </c>
      <c r="B8" s="386" t="s">
        <v>444</v>
      </c>
      <c r="C8" s="395" t="s">
        <v>456</v>
      </c>
      <c r="D8" s="389" t="s">
        <v>456</v>
      </c>
      <c r="E8" s="389" t="s">
        <v>456</v>
      </c>
    </row>
    <row r="9" spans="1:10" ht="51" customHeight="1">
      <c r="A9" s="390" t="s">
        <v>419</v>
      </c>
      <c r="B9" s="386" t="s">
        <v>444</v>
      </c>
      <c r="C9" s="29" t="s">
        <v>457</v>
      </c>
      <c r="D9" s="29" t="s">
        <v>458</v>
      </c>
      <c r="E9" s="29" t="s">
        <v>459</v>
      </c>
    </row>
    <row r="10" spans="1:10" ht="90" customHeight="1">
      <c r="A10" s="489" t="s">
        <v>420</v>
      </c>
      <c r="B10" s="534" t="s">
        <v>444</v>
      </c>
      <c r="C10" s="535" t="s">
        <v>460</v>
      </c>
      <c r="D10" s="535" t="s">
        <v>461</v>
      </c>
      <c r="E10" s="530" t="s">
        <v>462</v>
      </c>
    </row>
    <row r="11" spans="1:10" ht="90" customHeight="1">
      <c r="A11" s="533" t="s">
        <v>421</v>
      </c>
      <c r="B11" s="386" t="s">
        <v>444</v>
      </c>
      <c r="C11" s="530" t="s">
        <v>463</v>
      </c>
      <c r="D11" s="530" t="s">
        <v>463</v>
      </c>
      <c r="E11" s="532"/>
    </row>
    <row r="12" spans="1:10" ht="64.5" customHeight="1">
      <c r="A12" s="490" t="s">
        <v>423</v>
      </c>
      <c r="B12" s="536" t="s">
        <v>444</v>
      </c>
      <c r="C12" s="531" t="s">
        <v>464</v>
      </c>
      <c r="D12" s="531" t="s">
        <v>465</v>
      </c>
      <c r="E12" s="531" t="s">
        <v>466</v>
      </c>
    </row>
    <row r="13" spans="1:10" ht="54.75" customHeight="1">
      <c r="A13" s="391" t="s">
        <v>467</v>
      </c>
      <c r="B13" s="528" t="s">
        <v>444</v>
      </c>
      <c r="C13" s="530" t="s">
        <v>468</v>
      </c>
      <c r="D13" s="530" t="s">
        <v>455</v>
      </c>
      <c r="E13" s="530" t="s">
        <v>469</v>
      </c>
    </row>
    <row r="14" spans="1:10" ht="59.25" customHeight="1">
      <c r="A14" s="391" t="s">
        <v>426</v>
      </c>
      <c r="B14" s="386" t="s">
        <v>444</v>
      </c>
      <c r="C14" s="531" t="s">
        <v>470</v>
      </c>
      <c r="D14" s="531" t="s">
        <v>471</v>
      </c>
      <c r="E14" s="531" t="s">
        <v>472</v>
      </c>
    </row>
    <row r="15" spans="1:10" ht="60" customHeight="1">
      <c r="A15" s="396" t="s">
        <v>425</v>
      </c>
      <c r="B15" s="528" t="s">
        <v>444</v>
      </c>
      <c r="C15" s="547" t="s">
        <v>473</v>
      </c>
      <c r="D15" s="530" t="s">
        <v>474</v>
      </c>
      <c r="E15" s="530" t="s">
        <v>475</v>
      </c>
    </row>
    <row r="16" spans="1:10" ht="65.25" customHeight="1">
      <c r="A16" s="393" t="s">
        <v>429</v>
      </c>
      <c r="B16" s="386" t="s">
        <v>444</v>
      </c>
      <c r="C16" s="548" t="s">
        <v>476</v>
      </c>
      <c r="D16" s="548" t="s">
        <v>477</v>
      </c>
      <c r="E16" s="548" t="s">
        <v>469</v>
      </c>
    </row>
    <row r="17" spans="1:5" ht="57" customHeight="1">
      <c r="A17" s="394" t="s">
        <v>370</v>
      </c>
      <c r="B17" s="386" t="s">
        <v>444</v>
      </c>
      <c r="C17" s="392" t="s">
        <v>478</v>
      </c>
      <c r="D17" s="392" t="s">
        <v>479</v>
      </c>
      <c r="E17" s="392" t="s">
        <v>480</v>
      </c>
    </row>
    <row r="18" spans="1:5" ht="52.5" customHeight="1">
      <c r="A18" s="397" t="s">
        <v>371</v>
      </c>
      <c r="B18" s="528" t="s">
        <v>444</v>
      </c>
      <c r="C18" s="530" t="s">
        <v>481</v>
      </c>
      <c r="D18" s="530" t="s">
        <v>482</v>
      </c>
      <c r="E18" s="530" t="s">
        <v>483</v>
      </c>
    </row>
    <row r="19" spans="1:5" ht="58.5" customHeight="1">
      <c r="A19" s="397" t="s">
        <v>435</v>
      </c>
      <c r="B19" s="386" t="s">
        <v>444</v>
      </c>
      <c r="C19" s="395" t="s">
        <v>484</v>
      </c>
      <c r="D19" s="395" t="s">
        <v>485</v>
      </c>
      <c r="E19" s="395" t="s">
        <v>485</v>
      </c>
    </row>
    <row r="20" spans="1:5" ht="43.5" customHeight="1">
      <c r="A20" s="397" t="s">
        <v>436</v>
      </c>
      <c r="B20" s="386" t="s">
        <v>444</v>
      </c>
      <c r="C20" s="392" t="s">
        <v>486</v>
      </c>
      <c r="D20" s="392" t="s">
        <v>487</v>
      </c>
      <c r="E20" s="392" t="s">
        <v>488</v>
      </c>
    </row>
    <row r="21" spans="1:5" ht="63" customHeight="1">
      <c r="A21" s="397" t="s">
        <v>437</v>
      </c>
      <c r="B21" s="528" t="s">
        <v>444</v>
      </c>
      <c r="C21" s="530" t="s">
        <v>489</v>
      </c>
      <c r="D21" s="530" t="s">
        <v>490</v>
      </c>
      <c r="E21" s="530" t="s">
        <v>490</v>
      </c>
    </row>
  </sheetData>
  <mergeCells count="2">
    <mergeCell ref="A2:E2"/>
    <mergeCell ref="A1:E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D768A-5123-49FC-8D48-01DE866B83C6}">
  <sheetPr>
    <tabColor rgb="FF00B0F0"/>
  </sheetPr>
  <dimension ref="A1:F17"/>
  <sheetViews>
    <sheetView topLeftCell="A12" workbookViewId="0">
      <selection activeCell="C16" sqref="C16"/>
    </sheetView>
  </sheetViews>
  <sheetFormatPr defaultRowHeight="13.15"/>
  <cols>
    <col min="1" max="1" width="37.85546875" customWidth="1"/>
    <col min="2" max="2" width="20" customWidth="1"/>
    <col min="3" max="3" width="23.85546875" customWidth="1"/>
    <col min="4" max="4" width="23.140625" customWidth="1"/>
    <col min="5" max="5" width="26" customWidth="1"/>
  </cols>
  <sheetData>
    <row r="1" spans="1:6" ht="29.25" customHeight="1">
      <c r="A1" s="854" t="s">
        <v>0</v>
      </c>
      <c r="B1" s="854"/>
      <c r="C1" s="854"/>
      <c r="D1" s="854"/>
      <c r="E1" s="854"/>
    </row>
    <row r="2" spans="1:6" ht="33.75" customHeight="1">
      <c r="A2" s="855" t="s">
        <v>491</v>
      </c>
      <c r="B2" s="855"/>
      <c r="C2" s="855"/>
      <c r="D2" s="855"/>
      <c r="E2" s="855"/>
    </row>
    <row r="3" spans="1:6" s="399" customFormat="1" ht="27" customHeight="1">
      <c r="A3" s="455" t="s">
        <v>440</v>
      </c>
      <c r="B3" s="455" t="s">
        <v>65</v>
      </c>
      <c r="C3" s="455" t="s">
        <v>441</v>
      </c>
      <c r="D3" s="455" t="s">
        <v>442</v>
      </c>
      <c r="E3" s="455" t="s">
        <v>443</v>
      </c>
    </row>
    <row r="4" spans="1:6" ht="80.25" customHeight="1">
      <c r="A4" s="491" t="s">
        <v>382</v>
      </c>
      <c r="B4" s="386" t="s">
        <v>444</v>
      </c>
      <c r="C4" s="492" t="s">
        <v>492</v>
      </c>
      <c r="D4" s="492" t="s">
        <v>493</v>
      </c>
      <c r="E4" s="492" t="s">
        <v>493</v>
      </c>
    </row>
    <row r="5" spans="1:6" ht="62.25" customHeight="1">
      <c r="A5" s="493" t="s">
        <v>384</v>
      </c>
      <c r="B5" s="387" t="s">
        <v>444</v>
      </c>
      <c r="C5" s="526" t="s">
        <v>494</v>
      </c>
      <c r="D5" s="540" t="s">
        <v>495</v>
      </c>
      <c r="E5" s="540" t="s">
        <v>496</v>
      </c>
    </row>
    <row r="6" spans="1:6" ht="79.5" customHeight="1">
      <c r="A6" s="494" t="s">
        <v>497</v>
      </c>
      <c r="B6" s="539" t="s">
        <v>444</v>
      </c>
      <c r="C6" s="530" t="s">
        <v>498</v>
      </c>
      <c r="D6" s="530" t="s">
        <v>499</v>
      </c>
      <c r="E6" s="530" t="s">
        <v>499</v>
      </c>
      <c r="F6" s="542"/>
    </row>
    <row r="7" spans="1:6" ht="67.5" customHeight="1">
      <c r="A7" s="494" t="s">
        <v>387</v>
      </c>
      <c r="B7" s="387" t="s">
        <v>444</v>
      </c>
      <c r="C7" s="541" t="s">
        <v>500</v>
      </c>
      <c r="D7" s="541" t="s">
        <v>501</v>
      </c>
      <c r="E7" s="541" t="s">
        <v>502</v>
      </c>
    </row>
    <row r="8" spans="1:6" ht="61.5" customHeight="1">
      <c r="A8" s="494" t="s">
        <v>503</v>
      </c>
      <c r="B8" s="386" t="s">
        <v>444</v>
      </c>
      <c r="C8" s="492" t="s">
        <v>504</v>
      </c>
      <c r="D8" s="492" t="s">
        <v>505</v>
      </c>
      <c r="E8" s="492" t="s">
        <v>506</v>
      </c>
    </row>
    <row r="9" spans="1:6" ht="60">
      <c r="A9" s="494" t="s">
        <v>389</v>
      </c>
      <c r="B9" s="387" t="s">
        <v>444</v>
      </c>
      <c r="C9" s="492" t="s">
        <v>507</v>
      </c>
      <c r="D9" s="492" t="s">
        <v>508</v>
      </c>
      <c r="E9" s="492" t="s">
        <v>507</v>
      </c>
    </row>
    <row r="10" spans="1:6" ht="90.75" customHeight="1">
      <c r="A10" s="494" t="s">
        <v>391</v>
      </c>
      <c r="B10" s="387" t="s">
        <v>444</v>
      </c>
      <c r="C10" s="492" t="s">
        <v>509</v>
      </c>
      <c r="D10" s="492" t="s">
        <v>510</v>
      </c>
      <c r="E10" s="492" t="s">
        <v>511</v>
      </c>
    </row>
    <row r="11" spans="1:6" ht="81" customHeight="1">
      <c r="A11" s="494" t="s">
        <v>392</v>
      </c>
      <c r="B11" s="387" t="s">
        <v>444</v>
      </c>
      <c r="C11" s="492" t="s">
        <v>512</v>
      </c>
      <c r="D11" s="492" t="s">
        <v>513</v>
      </c>
      <c r="E11" s="492" t="s">
        <v>514</v>
      </c>
    </row>
    <row r="12" spans="1:6" ht="78.75" customHeight="1">
      <c r="A12" s="495" t="s">
        <v>397</v>
      </c>
      <c r="B12" s="387" t="s">
        <v>444</v>
      </c>
      <c r="C12" s="492" t="s">
        <v>484</v>
      </c>
      <c r="D12" s="492" t="s">
        <v>515</v>
      </c>
      <c r="E12" s="492" t="s">
        <v>516</v>
      </c>
    </row>
    <row r="13" spans="1:6" ht="79.5" customHeight="1">
      <c r="A13" s="495" t="s">
        <v>398</v>
      </c>
      <c r="B13" s="387" t="s">
        <v>444</v>
      </c>
      <c r="C13" s="527" t="s">
        <v>517</v>
      </c>
      <c r="D13" s="540" t="s">
        <v>518</v>
      </c>
      <c r="E13" s="540" t="s">
        <v>519</v>
      </c>
    </row>
    <row r="14" spans="1:6" ht="69" customHeight="1">
      <c r="A14" s="495" t="s">
        <v>399</v>
      </c>
      <c r="B14" s="539" t="s">
        <v>444</v>
      </c>
      <c r="C14" s="530" t="s">
        <v>520</v>
      </c>
      <c r="D14" s="530" t="s">
        <v>521</v>
      </c>
      <c r="E14" s="530" t="s">
        <v>522</v>
      </c>
    </row>
    <row r="15" spans="1:6" ht="178.5" customHeight="1">
      <c r="A15" s="497" t="s">
        <v>523</v>
      </c>
      <c r="B15" s="387" t="s">
        <v>444</v>
      </c>
      <c r="C15" s="544" t="s">
        <v>524</v>
      </c>
      <c r="D15" s="544" t="s">
        <v>525</v>
      </c>
      <c r="E15" s="544" t="s">
        <v>526</v>
      </c>
    </row>
    <row r="16" spans="1:6" ht="54" customHeight="1">
      <c r="A16" s="495" t="s">
        <v>402</v>
      </c>
      <c r="B16" s="543" t="s">
        <v>444</v>
      </c>
      <c r="C16" s="530" t="s">
        <v>527</v>
      </c>
      <c r="D16" s="530" t="s">
        <v>528</v>
      </c>
      <c r="E16" s="530" t="s">
        <v>515</v>
      </c>
    </row>
    <row r="17" spans="1:5" ht="63" customHeight="1">
      <c r="A17" s="496" t="s">
        <v>390</v>
      </c>
      <c r="B17" s="386" t="s">
        <v>444</v>
      </c>
      <c r="C17" s="545" t="s">
        <v>490</v>
      </c>
      <c r="D17" s="541" t="s">
        <v>490</v>
      </c>
      <c r="E17" s="541" t="s">
        <v>529</v>
      </c>
    </row>
  </sheetData>
  <mergeCells count="2">
    <mergeCell ref="A2:E2"/>
    <mergeCell ref="A1:E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tint="-0.249977111117893"/>
  </sheetPr>
  <dimension ref="A1:IT82"/>
  <sheetViews>
    <sheetView tabSelected="1" view="pageBreakPreview" topLeftCell="A27" zoomScale="120" zoomScaleNormal="100" zoomScaleSheetLayoutView="120" workbookViewId="0">
      <selection activeCell="N41" sqref="N41"/>
    </sheetView>
  </sheetViews>
  <sheetFormatPr defaultRowHeight="13.9"/>
  <cols>
    <col min="1" max="1" width="4.7109375" style="192" customWidth="1"/>
    <col min="2" max="2" width="41.42578125" style="192" customWidth="1"/>
    <col min="3" max="3" width="10.7109375" style="192" bestFit="1" customWidth="1"/>
    <col min="4" max="4" width="73.42578125" style="192" customWidth="1"/>
    <col min="5" max="5" width="12.140625" style="192" hidden="1" customWidth="1"/>
    <col min="6" max="6" width="11.85546875" style="193" hidden="1" customWidth="1"/>
    <col min="7" max="7" width="15.42578125" style="193" hidden="1" customWidth="1"/>
    <col min="8" max="8" width="16" style="193" hidden="1" customWidth="1"/>
    <col min="9" max="11" width="0" style="193" hidden="1" customWidth="1"/>
    <col min="12" max="12" width="5" style="193" customWidth="1"/>
    <col min="13" max="254" width="9.140625" style="193"/>
    <col min="255" max="255" width="4.7109375" style="193" customWidth="1"/>
    <col min="256" max="256" width="38.28515625" style="193" customWidth="1"/>
    <col min="257" max="257" width="10.7109375" style="193" bestFit="1" customWidth="1"/>
    <col min="258" max="258" width="69.140625" style="193" customWidth="1"/>
    <col min="259" max="266" width="0" style="193" hidden="1" customWidth="1"/>
    <col min="267" max="267" width="9.85546875" style="193" customWidth="1"/>
    <col min="268" max="268" width="79.140625" style="193" customWidth="1"/>
    <col min="269" max="510" width="9.140625" style="193"/>
    <col min="511" max="511" width="4.7109375" style="193" customWidth="1"/>
    <col min="512" max="512" width="38.28515625" style="193" customWidth="1"/>
    <col min="513" max="513" width="10.7109375" style="193" bestFit="1" customWidth="1"/>
    <col min="514" max="514" width="69.140625" style="193" customWidth="1"/>
    <col min="515" max="522" width="0" style="193" hidden="1" customWidth="1"/>
    <col min="523" max="523" width="9.85546875" style="193" customWidth="1"/>
    <col min="524" max="524" width="79.140625" style="193" customWidth="1"/>
    <col min="525" max="766" width="9.140625" style="193"/>
    <col min="767" max="767" width="4.7109375" style="193" customWidth="1"/>
    <col min="768" max="768" width="38.28515625" style="193" customWidth="1"/>
    <col min="769" max="769" width="10.7109375" style="193" bestFit="1" customWidth="1"/>
    <col min="770" max="770" width="69.140625" style="193" customWidth="1"/>
    <col min="771" max="778" width="0" style="193" hidden="1" customWidth="1"/>
    <col min="779" max="779" width="9.85546875" style="193" customWidth="1"/>
    <col min="780" max="780" width="79.140625" style="193" customWidth="1"/>
    <col min="781" max="1022" width="9.140625" style="193"/>
    <col min="1023" max="1023" width="4.7109375" style="193" customWidth="1"/>
    <col min="1024" max="1024" width="38.28515625" style="193" customWidth="1"/>
    <col min="1025" max="1025" width="10.7109375" style="193" bestFit="1" customWidth="1"/>
    <col min="1026" max="1026" width="69.140625" style="193" customWidth="1"/>
    <col min="1027" max="1034" width="0" style="193" hidden="1" customWidth="1"/>
    <col min="1035" max="1035" width="9.85546875" style="193" customWidth="1"/>
    <col min="1036" max="1036" width="79.140625" style="193" customWidth="1"/>
    <col min="1037" max="1278" width="9.140625" style="193"/>
    <col min="1279" max="1279" width="4.7109375" style="193" customWidth="1"/>
    <col min="1280" max="1280" width="38.28515625" style="193" customWidth="1"/>
    <col min="1281" max="1281" width="10.7109375" style="193" bestFit="1" customWidth="1"/>
    <col min="1282" max="1282" width="69.140625" style="193" customWidth="1"/>
    <col min="1283" max="1290" width="0" style="193" hidden="1" customWidth="1"/>
    <col min="1291" max="1291" width="9.85546875" style="193" customWidth="1"/>
    <col min="1292" max="1292" width="79.140625" style="193" customWidth="1"/>
    <col min="1293" max="1534" width="9.140625" style="193"/>
    <col min="1535" max="1535" width="4.7109375" style="193" customWidth="1"/>
    <col min="1536" max="1536" width="38.28515625" style="193" customWidth="1"/>
    <col min="1537" max="1537" width="10.7109375" style="193" bestFit="1" customWidth="1"/>
    <col min="1538" max="1538" width="69.140625" style="193" customWidth="1"/>
    <col min="1539" max="1546" width="0" style="193" hidden="1" customWidth="1"/>
    <col min="1547" max="1547" width="9.85546875" style="193" customWidth="1"/>
    <col min="1548" max="1548" width="79.140625" style="193" customWidth="1"/>
    <col min="1549" max="1790" width="9.140625" style="193"/>
    <col min="1791" max="1791" width="4.7109375" style="193" customWidth="1"/>
    <col min="1792" max="1792" width="38.28515625" style="193" customWidth="1"/>
    <col min="1793" max="1793" width="10.7109375" style="193" bestFit="1" customWidth="1"/>
    <col min="1794" max="1794" width="69.140625" style="193" customWidth="1"/>
    <col min="1795" max="1802" width="0" style="193" hidden="1" customWidth="1"/>
    <col min="1803" max="1803" width="9.85546875" style="193" customWidth="1"/>
    <col min="1804" max="1804" width="79.140625" style="193" customWidth="1"/>
    <col min="1805" max="2046" width="9.140625" style="193"/>
    <col min="2047" max="2047" width="4.7109375" style="193" customWidth="1"/>
    <col min="2048" max="2048" width="38.28515625" style="193" customWidth="1"/>
    <col min="2049" max="2049" width="10.7109375" style="193" bestFit="1" customWidth="1"/>
    <col min="2050" max="2050" width="69.140625" style="193" customWidth="1"/>
    <col min="2051" max="2058" width="0" style="193" hidden="1" customWidth="1"/>
    <col min="2059" max="2059" width="9.85546875" style="193" customWidth="1"/>
    <col min="2060" max="2060" width="79.140625" style="193" customWidth="1"/>
    <col min="2061" max="2302" width="9.140625" style="193"/>
    <col min="2303" max="2303" width="4.7109375" style="193" customWidth="1"/>
    <col min="2304" max="2304" width="38.28515625" style="193" customWidth="1"/>
    <col min="2305" max="2305" width="10.7109375" style="193" bestFit="1" customWidth="1"/>
    <col min="2306" max="2306" width="69.140625" style="193" customWidth="1"/>
    <col min="2307" max="2314" width="0" style="193" hidden="1" customWidth="1"/>
    <col min="2315" max="2315" width="9.85546875" style="193" customWidth="1"/>
    <col min="2316" max="2316" width="79.140625" style="193" customWidth="1"/>
    <col min="2317" max="2558" width="9.140625" style="193"/>
    <col min="2559" max="2559" width="4.7109375" style="193" customWidth="1"/>
    <col min="2560" max="2560" width="38.28515625" style="193" customWidth="1"/>
    <col min="2561" max="2561" width="10.7109375" style="193" bestFit="1" customWidth="1"/>
    <col min="2562" max="2562" width="69.140625" style="193" customWidth="1"/>
    <col min="2563" max="2570" width="0" style="193" hidden="1" customWidth="1"/>
    <col min="2571" max="2571" width="9.85546875" style="193" customWidth="1"/>
    <col min="2572" max="2572" width="79.140625" style="193" customWidth="1"/>
    <col min="2573" max="2814" width="9.140625" style="193"/>
    <col min="2815" max="2815" width="4.7109375" style="193" customWidth="1"/>
    <col min="2816" max="2816" width="38.28515625" style="193" customWidth="1"/>
    <col min="2817" max="2817" width="10.7109375" style="193" bestFit="1" customWidth="1"/>
    <col min="2818" max="2818" width="69.140625" style="193" customWidth="1"/>
    <col min="2819" max="2826" width="0" style="193" hidden="1" customWidth="1"/>
    <col min="2827" max="2827" width="9.85546875" style="193" customWidth="1"/>
    <col min="2828" max="2828" width="79.140625" style="193" customWidth="1"/>
    <col min="2829" max="3070" width="9.140625" style="193"/>
    <col min="3071" max="3071" width="4.7109375" style="193" customWidth="1"/>
    <col min="3072" max="3072" width="38.28515625" style="193" customWidth="1"/>
    <col min="3073" max="3073" width="10.7109375" style="193" bestFit="1" customWidth="1"/>
    <col min="3074" max="3074" width="69.140625" style="193" customWidth="1"/>
    <col min="3075" max="3082" width="0" style="193" hidden="1" customWidth="1"/>
    <col min="3083" max="3083" width="9.85546875" style="193" customWidth="1"/>
    <col min="3084" max="3084" width="79.140625" style="193" customWidth="1"/>
    <col min="3085" max="3326" width="9.140625" style="193"/>
    <col min="3327" max="3327" width="4.7109375" style="193" customWidth="1"/>
    <col min="3328" max="3328" width="38.28515625" style="193" customWidth="1"/>
    <col min="3329" max="3329" width="10.7109375" style="193" bestFit="1" customWidth="1"/>
    <col min="3330" max="3330" width="69.140625" style="193" customWidth="1"/>
    <col min="3331" max="3338" width="0" style="193" hidden="1" customWidth="1"/>
    <col min="3339" max="3339" width="9.85546875" style="193" customWidth="1"/>
    <col min="3340" max="3340" width="79.140625" style="193" customWidth="1"/>
    <col min="3341" max="3582" width="9.140625" style="193"/>
    <col min="3583" max="3583" width="4.7109375" style="193" customWidth="1"/>
    <col min="3584" max="3584" width="38.28515625" style="193" customWidth="1"/>
    <col min="3585" max="3585" width="10.7109375" style="193" bestFit="1" customWidth="1"/>
    <col min="3586" max="3586" width="69.140625" style="193" customWidth="1"/>
    <col min="3587" max="3594" width="0" style="193" hidden="1" customWidth="1"/>
    <col min="3595" max="3595" width="9.85546875" style="193" customWidth="1"/>
    <col min="3596" max="3596" width="79.140625" style="193" customWidth="1"/>
    <col min="3597" max="3838" width="9.140625" style="193"/>
    <col min="3839" max="3839" width="4.7109375" style="193" customWidth="1"/>
    <col min="3840" max="3840" width="38.28515625" style="193" customWidth="1"/>
    <col min="3841" max="3841" width="10.7109375" style="193" bestFit="1" customWidth="1"/>
    <col min="3842" max="3842" width="69.140625" style="193" customWidth="1"/>
    <col min="3843" max="3850" width="0" style="193" hidden="1" customWidth="1"/>
    <col min="3851" max="3851" width="9.85546875" style="193" customWidth="1"/>
    <col min="3852" max="3852" width="79.140625" style="193" customWidth="1"/>
    <col min="3853" max="4094" width="9.140625" style="193"/>
    <col min="4095" max="4095" width="4.7109375" style="193" customWidth="1"/>
    <col min="4096" max="4096" width="38.28515625" style="193" customWidth="1"/>
    <col min="4097" max="4097" width="10.7109375" style="193" bestFit="1" customWidth="1"/>
    <col min="4098" max="4098" width="69.140625" style="193" customWidth="1"/>
    <col min="4099" max="4106" width="0" style="193" hidden="1" customWidth="1"/>
    <col min="4107" max="4107" width="9.85546875" style="193" customWidth="1"/>
    <col min="4108" max="4108" width="79.140625" style="193" customWidth="1"/>
    <col min="4109" max="4350" width="9.140625" style="193"/>
    <col min="4351" max="4351" width="4.7109375" style="193" customWidth="1"/>
    <col min="4352" max="4352" width="38.28515625" style="193" customWidth="1"/>
    <col min="4353" max="4353" width="10.7109375" style="193" bestFit="1" customWidth="1"/>
    <col min="4354" max="4354" width="69.140625" style="193" customWidth="1"/>
    <col min="4355" max="4362" width="0" style="193" hidden="1" customWidth="1"/>
    <col min="4363" max="4363" width="9.85546875" style="193" customWidth="1"/>
    <col min="4364" max="4364" width="79.140625" style="193" customWidth="1"/>
    <col min="4365" max="4606" width="9.140625" style="193"/>
    <col min="4607" max="4607" width="4.7109375" style="193" customWidth="1"/>
    <col min="4608" max="4608" width="38.28515625" style="193" customWidth="1"/>
    <col min="4609" max="4609" width="10.7109375" style="193" bestFit="1" customWidth="1"/>
    <col min="4610" max="4610" width="69.140625" style="193" customWidth="1"/>
    <col min="4611" max="4618" width="0" style="193" hidden="1" customWidth="1"/>
    <col min="4619" max="4619" width="9.85546875" style="193" customWidth="1"/>
    <col min="4620" max="4620" width="79.140625" style="193" customWidth="1"/>
    <col min="4621" max="4862" width="9.140625" style="193"/>
    <col min="4863" max="4863" width="4.7109375" style="193" customWidth="1"/>
    <col min="4864" max="4864" width="38.28515625" style="193" customWidth="1"/>
    <col min="4865" max="4865" width="10.7109375" style="193" bestFit="1" customWidth="1"/>
    <col min="4866" max="4866" width="69.140625" style="193" customWidth="1"/>
    <col min="4867" max="4874" width="0" style="193" hidden="1" customWidth="1"/>
    <col min="4875" max="4875" width="9.85546875" style="193" customWidth="1"/>
    <col min="4876" max="4876" width="79.140625" style="193" customWidth="1"/>
    <col min="4877" max="5118" width="9.140625" style="193"/>
    <col min="5119" max="5119" width="4.7109375" style="193" customWidth="1"/>
    <col min="5120" max="5120" width="38.28515625" style="193" customWidth="1"/>
    <col min="5121" max="5121" width="10.7109375" style="193" bestFit="1" customWidth="1"/>
    <col min="5122" max="5122" width="69.140625" style="193" customWidth="1"/>
    <col min="5123" max="5130" width="0" style="193" hidden="1" customWidth="1"/>
    <col min="5131" max="5131" width="9.85546875" style="193" customWidth="1"/>
    <col min="5132" max="5132" width="79.140625" style="193" customWidth="1"/>
    <col min="5133" max="5374" width="9.140625" style="193"/>
    <col min="5375" max="5375" width="4.7109375" style="193" customWidth="1"/>
    <col min="5376" max="5376" width="38.28515625" style="193" customWidth="1"/>
    <col min="5377" max="5377" width="10.7109375" style="193" bestFit="1" customWidth="1"/>
    <col min="5378" max="5378" width="69.140625" style="193" customWidth="1"/>
    <col min="5379" max="5386" width="0" style="193" hidden="1" customWidth="1"/>
    <col min="5387" max="5387" width="9.85546875" style="193" customWidth="1"/>
    <col min="5388" max="5388" width="79.140625" style="193" customWidth="1"/>
    <col min="5389" max="5630" width="9.140625" style="193"/>
    <col min="5631" max="5631" width="4.7109375" style="193" customWidth="1"/>
    <col min="5632" max="5632" width="38.28515625" style="193" customWidth="1"/>
    <col min="5633" max="5633" width="10.7109375" style="193" bestFit="1" customWidth="1"/>
    <col min="5634" max="5634" width="69.140625" style="193" customWidth="1"/>
    <col min="5635" max="5642" width="0" style="193" hidden="1" customWidth="1"/>
    <col min="5643" max="5643" width="9.85546875" style="193" customWidth="1"/>
    <col min="5644" max="5644" width="79.140625" style="193" customWidth="1"/>
    <col min="5645" max="5886" width="9.140625" style="193"/>
    <col min="5887" max="5887" width="4.7109375" style="193" customWidth="1"/>
    <col min="5888" max="5888" width="38.28515625" style="193" customWidth="1"/>
    <col min="5889" max="5889" width="10.7109375" style="193" bestFit="1" customWidth="1"/>
    <col min="5890" max="5890" width="69.140625" style="193" customWidth="1"/>
    <col min="5891" max="5898" width="0" style="193" hidden="1" customWidth="1"/>
    <col min="5899" max="5899" width="9.85546875" style="193" customWidth="1"/>
    <col min="5900" max="5900" width="79.140625" style="193" customWidth="1"/>
    <col min="5901" max="6142" width="9.140625" style="193"/>
    <col min="6143" max="6143" width="4.7109375" style="193" customWidth="1"/>
    <col min="6144" max="6144" width="38.28515625" style="193" customWidth="1"/>
    <col min="6145" max="6145" width="10.7109375" style="193" bestFit="1" customWidth="1"/>
    <col min="6146" max="6146" width="69.140625" style="193" customWidth="1"/>
    <col min="6147" max="6154" width="0" style="193" hidden="1" customWidth="1"/>
    <col min="6155" max="6155" width="9.85546875" style="193" customWidth="1"/>
    <col min="6156" max="6156" width="79.140625" style="193" customWidth="1"/>
    <col min="6157" max="6398" width="9.140625" style="193"/>
    <col min="6399" max="6399" width="4.7109375" style="193" customWidth="1"/>
    <col min="6400" max="6400" width="38.28515625" style="193" customWidth="1"/>
    <col min="6401" max="6401" width="10.7109375" style="193" bestFit="1" customWidth="1"/>
    <col min="6402" max="6402" width="69.140625" style="193" customWidth="1"/>
    <col min="6403" max="6410" width="0" style="193" hidden="1" customWidth="1"/>
    <col min="6411" max="6411" width="9.85546875" style="193" customWidth="1"/>
    <col min="6412" max="6412" width="79.140625" style="193" customWidth="1"/>
    <col min="6413" max="6654" width="9.140625" style="193"/>
    <col min="6655" max="6655" width="4.7109375" style="193" customWidth="1"/>
    <col min="6656" max="6656" width="38.28515625" style="193" customWidth="1"/>
    <col min="6657" max="6657" width="10.7109375" style="193" bestFit="1" customWidth="1"/>
    <col min="6658" max="6658" width="69.140625" style="193" customWidth="1"/>
    <col min="6659" max="6666" width="0" style="193" hidden="1" customWidth="1"/>
    <col min="6667" max="6667" width="9.85546875" style="193" customWidth="1"/>
    <col min="6668" max="6668" width="79.140625" style="193" customWidth="1"/>
    <col min="6669" max="6910" width="9.140625" style="193"/>
    <col min="6911" max="6911" width="4.7109375" style="193" customWidth="1"/>
    <col min="6912" max="6912" width="38.28515625" style="193" customWidth="1"/>
    <col min="6913" max="6913" width="10.7109375" style="193" bestFit="1" customWidth="1"/>
    <col min="6914" max="6914" width="69.140625" style="193" customWidth="1"/>
    <col min="6915" max="6922" width="0" style="193" hidden="1" customWidth="1"/>
    <col min="6923" max="6923" width="9.85546875" style="193" customWidth="1"/>
    <col min="6924" max="6924" width="79.140625" style="193" customWidth="1"/>
    <col min="6925" max="7166" width="9.140625" style="193"/>
    <col min="7167" max="7167" width="4.7109375" style="193" customWidth="1"/>
    <col min="7168" max="7168" width="38.28515625" style="193" customWidth="1"/>
    <col min="7169" max="7169" width="10.7109375" style="193" bestFit="1" customWidth="1"/>
    <col min="7170" max="7170" width="69.140625" style="193" customWidth="1"/>
    <col min="7171" max="7178" width="0" style="193" hidden="1" customWidth="1"/>
    <col min="7179" max="7179" width="9.85546875" style="193" customWidth="1"/>
    <col min="7180" max="7180" width="79.140625" style="193" customWidth="1"/>
    <col min="7181" max="7422" width="9.140625" style="193"/>
    <col min="7423" max="7423" width="4.7109375" style="193" customWidth="1"/>
    <col min="7424" max="7424" width="38.28515625" style="193" customWidth="1"/>
    <col min="7425" max="7425" width="10.7109375" style="193" bestFit="1" customWidth="1"/>
    <col min="7426" max="7426" width="69.140625" style="193" customWidth="1"/>
    <col min="7427" max="7434" width="0" style="193" hidden="1" customWidth="1"/>
    <col min="7435" max="7435" width="9.85546875" style="193" customWidth="1"/>
    <col min="7436" max="7436" width="79.140625" style="193" customWidth="1"/>
    <col min="7437" max="7678" width="9.140625" style="193"/>
    <col min="7679" max="7679" width="4.7109375" style="193" customWidth="1"/>
    <col min="7680" max="7680" width="38.28515625" style="193" customWidth="1"/>
    <col min="7681" max="7681" width="10.7109375" style="193" bestFit="1" customWidth="1"/>
    <col min="7682" max="7682" width="69.140625" style="193" customWidth="1"/>
    <col min="7683" max="7690" width="0" style="193" hidden="1" customWidth="1"/>
    <col min="7691" max="7691" width="9.85546875" style="193" customWidth="1"/>
    <col min="7692" max="7692" width="79.140625" style="193" customWidth="1"/>
    <col min="7693" max="7934" width="9.140625" style="193"/>
    <col min="7935" max="7935" width="4.7109375" style="193" customWidth="1"/>
    <col min="7936" max="7936" width="38.28515625" style="193" customWidth="1"/>
    <col min="7937" max="7937" width="10.7109375" style="193" bestFit="1" customWidth="1"/>
    <col min="7938" max="7938" width="69.140625" style="193" customWidth="1"/>
    <col min="7939" max="7946" width="0" style="193" hidden="1" customWidth="1"/>
    <col min="7947" max="7947" width="9.85546875" style="193" customWidth="1"/>
    <col min="7948" max="7948" width="79.140625" style="193" customWidth="1"/>
    <col min="7949" max="8190" width="9.140625" style="193"/>
    <col min="8191" max="8191" width="4.7109375" style="193" customWidth="1"/>
    <col min="8192" max="8192" width="38.28515625" style="193" customWidth="1"/>
    <col min="8193" max="8193" width="10.7109375" style="193" bestFit="1" customWidth="1"/>
    <col min="8194" max="8194" width="69.140625" style="193" customWidth="1"/>
    <col min="8195" max="8202" width="0" style="193" hidden="1" customWidth="1"/>
    <col min="8203" max="8203" width="9.85546875" style="193" customWidth="1"/>
    <col min="8204" max="8204" width="79.140625" style="193" customWidth="1"/>
    <col min="8205" max="8446" width="9.140625" style="193"/>
    <col min="8447" max="8447" width="4.7109375" style="193" customWidth="1"/>
    <col min="8448" max="8448" width="38.28515625" style="193" customWidth="1"/>
    <col min="8449" max="8449" width="10.7109375" style="193" bestFit="1" customWidth="1"/>
    <col min="8450" max="8450" width="69.140625" style="193" customWidth="1"/>
    <col min="8451" max="8458" width="0" style="193" hidden="1" customWidth="1"/>
    <col min="8459" max="8459" width="9.85546875" style="193" customWidth="1"/>
    <col min="8460" max="8460" width="79.140625" style="193" customWidth="1"/>
    <col min="8461" max="8702" width="9.140625" style="193"/>
    <col min="8703" max="8703" width="4.7109375" style="193" customWidth="1"/>
    <col min="8704" max="8704" width="38.28515625" style="193" customWidth="1"/>
    <col min="8705" max="8705" width="10.7109375" style="193" bestFit="1" customWidth="1"/>
    <col min="8706" max="8706" width="69.140625" style="193" customWidth="1"/>
    <col min="8707" max="8714" width="0" style="193" hidden="1" customWidth="1"/>
    <col min="8715" max="8715" width="9.85546875" style="193" customWidth="1"/>
    <col min="8716" max="8716" width="79.140625" style="193" customWidth="1"/>
    <col min="8717" max="8958" width="9.140625" style="193"/>
    <col min="8959" max="8959" width="4.7109375" style="193" customWidth="1"/>
    <col min="8960" max="8960" width="38.28515625" style="193" customWidth="1"/>
    <col min="8961" max="8961" width="10.7109375" style="193" bestFit="1" customWidth="1"/>
    <col min="8962" max="8962" width="69.140625" style="193" customWidth="1"/>
    <col min="8963" max="8970" width="0" style="193" hidden="1" customWidth="1"/>
    <col min="8971" max="8971" width="9.85546875" style="193" customWidth="1"/>
    <col min="8972" max="8972" width="79.140625" style="193" customWidth="1"/>
    <col min="8973" max="9214" width="9.140625" style="193"/>
    <col min="9215" max="9215" width="4.7109375" style="193" customWidth="1"/>
    <col min="9216" max="9216" width="38.28515625" style="193" customWidth="1"/>
    <col min="9217" max="9217" width="10.7109375" style="193" bestFit="1" customWidth="1"/>
    <col min="9218" max="9218" width="69.140625" style="193" customWidth="1"/>
    <col min="9219" max="9226" width="0" style="193" hidden="1" customWidth="1"/>
    <col min="9227" max="9227" width="9.85546875" style="193" customWidth="1"/>
    <col min="9228" max="9228" width="79.140625" style="193" customWidth="1"/>
    <col min="9229" max="9470" width="9.140625" style="193"/>
    <col min="9471" max="9471" width="4.7109375" style="193" customWidth="1"/>
    <col min="9472" max="9472" width="38.28515625" style="193" customWidth="1"/>
    <col min="9473" max="9473" width="10.7109375" style="193" bestFit="1" customWidth="1"/>
    <col min="9474" max="9474" width="69.140625" style="193" customWidth="1"/>
    <col min="9475" max="9482" width="0" style="193" hidden="1" customWidth="1"/>
    <col min="9483" max="9483" width="9.85546875" style="193" customWidth="1"/>
    <col min="9484" max="9484" width="79.140625" style="193" customWidth="1"/>
    <col min="9485" max="9726" width="9.140625" style="193"/>
    <col min="9727" max="9727" width="4.7109375" style="193" customWidth="1"/>
    <col min="9728" max="9728" width="38.28515625" style="193" customWidth="1"/>
    <col min="9729" max="9729" width="10.7109375" style="193" bestFit="1" customWidth="1"/>
    <col min="9730" max="9730" width="69.140625" style="193" customWidth="1"/>
    <col min="9731" max="9738" width="0" style="193" hidden="1" customWidth="1"/>
    <col min="9739" max="9739" width="9.85546875" style="193" customWidth="1"/>
    <col min="9740" max="9740" width="79.140625" style="193" customWidth="1"/>
    <col min="9741" max="9982" width="9.140625" style="193"/>
    <col min="9983" max="9983" width="4.7109375" style="193" customWidth="1"/>
    <col min="9984" max="9984" width="38.28515625" style="193" customWidth="1"/>
    <col min="9985" max="9985" width="10.7109375" style="193" bestFit="1" customWidth="1"/>
    <col min="9986" max="9986" width="69.140625" style="193" customWidth="1"/>
    <col min="9987" max="9994" width="0" style="193" hidden="1" customWidth="1"/>
    <col min="9995" max="9995" width="9.85546875" style="193" customWidth="1"/>
    <col min="9996" max="9996" width="79.140625" style="193" customWidth="1"/>
    <col min="9997" max="10238" width="9.140625" style="193"/>
    <col min="10239" max="10239" width="4.7109375" style="193" customWidth="1"/>
    <col min="10240" max="10240" width="38.28515625" style="193" customWidth="1"/>
    <col min="10241" max="10241" width="10.7109375" style="193" bestFit="1" customWidth="1"/>
    <col min="10242" max="10242" width="69.140625" style="193" customWidth="1"/>
    <col min="10243" max="10250" width="0" style="193" hidden="1" customWidth="1"/>
    <col min="10251" max="10251" width="9.85546875" style="193" customWidth="1"/>
    <col min="10252" max="10252" width="79.140625" style="193" customWidth="1"/>
    <col min="10253" max="10494" width="9.140625" style="193"/>
    <col min="10495" max="10495" width="4.7109375" style="193" customWidth="1"/>
    <col min="10496" max="10496" width="38.28515625" style="193" customWidth="1"/>
    <col min="10497" max="10497" width="10.7109375" style="193" bestFit="1" customWidth="1"/>
    <col min="10498" max="10498" width="69.140625" style="193" customWidth="1"/>
    <col min="10499" max="10506" width="0" style="193" hidden="1" customWidth="1"/>
    <col min="10507" max="10507" width="9.85546875" style="193" customWidth="1"/>
    <col min="10508" max="10508" width="79.140625" style="193" customWidth="1"/>
    <col min="10509" max="10750" width="9.140625" style="193"/>
    <col min="10751" max="10751" width="4.7109375" style="193" customWidth="1"/>
    <col min="10752" max="10752" width="38.28515625" style="193" customWidth="1"/>
    <col min="10753" max="10753" width="10.7109375" style="193" bestFit="1" customWidth="1"/>
    <col min="10754" max="10754" width="69.140625" style="193" customWidth="1"/>
    <col min="10755" max="10762" width="0" style="193" hidden="1" customWidth="1"/>
    <col min="10763" max="10763" width="9.85546875" style="193" customWidth="1"/>
    <col min="10764" max="10764" width="79.140625" style="193" customWidth="1"/>
    <col min="10765" max="11006" width="9.140625" style="193"/>
    <col min="11007" max="11007" width="4.7109375" style="193" customWidth="1"/>
    <col min="11008" max="11008" width="38.28515625" style="193" customWidth="1"/>
    <col min="11009" max="11009" width="10.7109375" style="193" bestFit="1" customWidth="1"/>
    <col min="11010" max="11010" width="69.140625" style="193" customWidth="1"/>
    <col min="11011" max="11018" width="0" style="193" hidden="1" customWidth="1"/>
    <col min="11019" max="11019" width="9.85546875" style="193" customWidth="1"/>
    <col min="11020" max="11020" width="79.140625" style="193" customWidth="1"/>
    <col min="11021" max="11262" width="9.140625" style="193"/>
    <col min="11263" max="11263" width="4.7109375" style="193" customWidth="1"/>
    <col min="11264" max="11264" width="38.28515625" style="193" customWidth="1"/>
    <col min="11265" max="11265" width="10.7109375" style="193" bestFit="1" customWidth="1"/>
    <col min="11266" max="11266" width="69.140625" style="193" customWidth="1"/>
    <col min="11267" max="11274" width="0" style="193" hidden="1" customWidth="1"/>
    <col min="11275" max="11275" width="9.85546875" style="193" customWidth="1"/>
    <col min="11276" max="11276" width="79.140625" style="193" customWidth="1"/>
    <col min="11277" max="11518" width="9.140625" style="193"/>
    <col min="11519" max="11519" width="4.7109375" style="193" customWidth="1"/>
    <col min="11520" max="11520" width="38.28515625" style="193" customWidth="1"/>
    <col min="11521" max="11521" width="10.7109375" style="193" bestFit="1" customWidth="1"/>
    <col min="11522" max="11522" width="69.140625" style="193" customWidth="1"/>
    <col min="11523" max="11530" width="0" style="193" hidden="1" customWidth="1"/>
    <col min="11531" max="11531" width="9.85546875" style="193" customWidth="1"/>
    <col min="11532" max="11532" width="79.140625" style="193" customWidth="1"/>
    <col min="11533" max="11774" width="9.140625" style="193"/>
    <col min="11775" max="11775" width="4.7109375" style="193" customWidth="1"/>
    <col min="11776" max="11776" width="38.28515625" style="193" customWidth="1"/>
    <col min="11777" max="11777" width="10.7109375" style="193" bestFit="1" customWidth="1"/>
    <col min="11778" max="11778" width="69.140625" style="193" customWidth="1"/>
    <col min="11779" max="11786" width="0" style="193" hidden="1" customWidth="1"/>
    <col min="11787" max="11787" width="9.85546875" style="193" customWidth="1"/>
    <col min="11788" max="11788" width="79.140625" style="193" customWidth="1"/>
    <col min="11789" max="12030" width="9.140625" style="193"/>
    <col min="12031" max="12031" width="4.7109375" style="193" customWidth="1"/>
    <col min="12032" max="12032" width="38.28515625" style="193" customWidth="1"/>
    <col min="12033" max="12033" width="10.7109375" style="193" bestFit="1" customWidth="1"/>
    <col min="12034" max="12034" width="69.140625" style="193" customWidth="1"/>
    <col min="12035" max="12042" width="0" style="193" hidden="1" customWidth="1"/>
    <col min="12043" max="12043" width="9.85546875" style="193" customWidth="1"/>
    <col min="12044" max="12044" width="79.140625" style="193" customWidth="1"/>
    <col min="12045" max="12286" width="9.140625" style="193"/>
    <col min="12287" max="12287" width="4.7109375" style="193" customWidth="1"/>
    <col min="12288" max="12288" width="38.28515625" style="193" customWidth="1"/>
    <col min="12289" max="12289" width="10.7109375" style="193" bestFit="1" customWidth="1"/>
    <col min="12290" max="12290" width="69.140625" style="193" customWidth="1"/>
    <col min="12291" max="12298" width="0" style="193" hidden="1" customWidth="1"/>
    <col min="12299" max="12299" width="9.85546875" style="193" customWidth="1"/>
    <col min="12300" max="12300" width="79.140625" style="193" customWidth="1"/>
    <col min="12301" max="12542" width="9.140625" style="193"/>
    <col min="12543" max="12543" width="4.7109375" style="193" customWidth="1"/>
    <col min="12544" max="12544" width="38.28515625" style="193" customWidth="1"/>
    <col min="12545" max="12545" width="10.7109375" style="193" bestFit="1" customWidth="1"/>
    <col min="12546" max="12546" width="69.140625" style="193" customWidth="1"/>
    <col min="12547" max="12554" width="0" style="193" hidden="1" customWidth="1"/>
    <col min="12555" max="12555" width="9.85546875" style="193" customWidth="1"/>
    <col min="12556" max="12556" width="79.140625" style="193" customWidth="1"/>
    <col min="12557" max="12798" width="9.140625" style="193"/>
    <col min="12799" max="12799" width="4.7109375" style="193" customWidth="1"/>
    <col min="12800" max="12800" width="38.28515625" style="193" customWidth="1"/>
    <col min="12801" max="12801" width="10.7109375" style="193" bestFit="1" customWidth="1"/>
    <col min="12802" max="12802" width="69.140625" style="193" customWidth="1"/>
    <col min="12803" max="12810" width="0" style="193" hidden="1" customWidth="1"/>
    <col min="12811" max="12811" width="9.85546875" style="193" customWidth="1"/>
    <col min="12812" max="12812" width="79.140625" style="193" customWidth="1"/>
    <col min="12813" max="13054" width="9.140625" style="193"/>
    <col min="13055" max="13055" width="4.7109375" style="193" customWidth="1"/>
    <col min="13056" max="13056" width="38.28515625" style="193" customWidth="1"/>
    <col min="13057" max="13057" width="10.7109375" style="193" bestFit="1" customWidth="1"/>
    <col min="13058" max="13058" width="69.140625" style="193" customWidth="1"/>
    <col min="13059" max="13066" width="0" style="193" hidden="1" customWidth="1"/>
    <col min="13067" max="13067" width="9.85546875" style="193" customWidth="1"/>
    <col min="13068" max="13068" width="79.140625" style="193" customWidth="1"/>
    <col min="13069" max="13310" width="9.140625" style="193"/>
    <col min="13311" max="13311" width="4.7109375" style="193" customWidth="1"/>
    <col min="13312" max="13312" width="38.28515625" style="193" customWidth="1"/>
    <col min="13313" max="13313" width="10.7109375" style="193" bestFit="1" customWidth="1"/>
    <col min="13314" max="13314" width="69.140625" style="193" customWidth="1"/>
    <col min="13315" max="13322" width="0" style="193" hidden="1" customWidth="1"/>
    <col min="13323" max="13323" width="9.85546875" style="193" customWidth="1"/>
    <col min="13324" max="13324" width="79.140625" style="193" customWidth="1"/>
    <col min="13325" max="13566" width="9.140625" style="193"/>
    <col min="13567" max="13567" width="4.7109375" style="193" customWidth="1"/>
    <col min="13568" max="13568" width="38.28515625" style="193" customWidth="1"/>
    <col min="13569" max="13569" width="10.7109375" style="193" bestFit="1" customWidth="1"/>
    <col min="13570" max="13570" width="69.140625" style="193" customWidth="1"/>
    <col min="13571" max="13578" width="0" style="193" hidden="1" customWidth="1"/>
    <col min="13579" max="13579" width="9.85546875" style="193" customWidth="1"/>
    <col min="13580" max="13580" width="79.140625" style="193" customWidth="1"/>
    <col min="13581" max="13822" width="9.140625" style="193"/>
    <col min="13823" max="13823" width="4.7109375" style="193" customWidth="1"/>
    <col min="13824" max="13824" width="38.28515625" style="193" customWidth="1"/>
    <col min="13825" max="13825" width="10.7109375" style="193" bestFit="1" customWidth="1"/>
    <col min="13826" max="13826" width="69.140625" style="193" customWidth="1"/>
    <col min="13827" max="13834" width="0" style="193" hidden="1" customWidth="1"/>
    <col min="13835" max="13835" width="9.85546875" style="193" customWidth="1"/>
    <col min="13836" max="13836" width="79.140625" style="193" customWidth="1"/>
    <col min="13837" max="14078" width="9.140625" style="193"/>
    <col min="14079" max="14079" width="4.7109375" style="193" customWidth="1"/>
    <col min="14080" max="14080" width="38.28515625" style="193" customWidth="1"/>
    <col min="14081" max="14081" width="10.7109375" style="193" bestFit="1" customWidth="1"/>
    <col min="14082" max="14082" width="69.140625" style="193" customWidth="1"/>
    <col min="14083" max="14090" width="0" style="193" hidden="1" customWidth="1"/>
    <col min="14091" max="14091" width="9.85546875" style="193" customWidth="1"/>
    <col min="14092" max="14092" width="79.140625" style="193" customWidth="1"/>
    <col min="14093" max="14334" width="9.140625" style="193"/>
    <col min="14335" max="14335" width="4.7109375" style="193" customWidth="1"/>
    <col min="14336" max="14336" width="38.28515625" style="193" customWidth="1"/>
    <col min="14337" max="14337" width="10.7109375" style="193" bestFit="1" customWidth="1"/>
    <col min="14338" max="14338" width="69.140625" style="193" customWidth="1"/>
    <col min="14339" max="14346" width="0" style="193" hidden="1" customWidth="1"/>
    <col min="14347" max="14347" width="9.85546875" style="193" customWidth="1"/>
    <col min="14348" max="14348" width="79.140625" style="193" customWidth="1"/>
    <col min="14349" max="14590" width="9.140625" style="193"/>
    <col min="14591" max="14591" width="4.7109375" style="193" customWidth="1"/>
    <col min="14592" max="14592" width="38.28515625" style="193" customWidth="1"/>
    <col min="14593" max="14593" width="10.7109375" style="193" bestFit="1" customWidth="1"/>
    <col min="14594" max="14594" width="69.140625" style="193" customWidth="1"/>
    <col min="14595" max="14602" width="0" style="193" hidden="1" customWidth="1"/>
    <col min="14603" max="14603" width="9.85546875" style="193" customWidth="1"/>
    <col min="14604" max="14604" width="79.140625" style="193" customWidth="1"/>
    <col min="14605" max="14846" width="9.140625" style="193"/>
    <col min="14847" max="14847" width="4.7109375" style="193" customWidth="1"/>
    <col min="14848" max="14848" width="38.28515625" style="193" customWidth="1"/>
    <col min="14849" max="14849" width="10.7109375" style="193" bestFit="1" customWidth="1"/>
    <col min="14850" max="14850" width="69.140625" style="193" customWidth="1"/>
    <col min="14851" max="14858" width="0" style="193" hidden="1" customWidth="1"/>
    <col min="14859" max="14859" width="9.85546875" style="193" customWidth="1"/>
    <col min="14860" max="14860" width="79.140625" style="193" customWidth="1"/>
    <col min="14861" max="15102" width="9.140625" style="193"/>
    <col min="15103" max="15103" width="4.7109375" style="193" customWidth="1"/>
    <col min="15104" max="15104" width="38.28515625" style="193" customWidth="1"/>
    <col min="15105" max="15105" width="10.7109375" style="193" bestFit="1" customWidth="1"/>
    <col min="15106" max="15106" width="69.140625" style="193" customWidth="1"/>
    <col min="15107" max="15114" width="0" style="193" hidden="1" customWidth="1"/>
    <col min="15115" max="15115" width="9.85546875" style="193" customWidth="1"/>
    <col min="15116" max="15116" width="79.140625" style="193" customWidth="1"/>
    <col min="15117" max="15358" width="9.140625" style="193"/>
    <col min="15359" max="15359" width="4.7109375" style="193" customWidth="1"/>
    <col min="15360" max="15360" width="38.28515625" style="193" customWidth="1"/>
    <col min="15361" max="15361" width="10.7109375" style="193" bestFit="1" customWidth="1"/>
    <col min="15362" max="15362" width="69.140625" style="193" customWidth="1"/>
    <col min="15363" max="15370" width="0" style="193" hidden="1" customWidth="1"/>
    <col min="15371" max="15371" width="9.85546875" style="193" customWidth="1"/>
    <col min="15372" max="15372" width="79.140625" style="193" customWidth="1"/>
    <col min="15373" max="15614" width="9.140625" style="193"/>
    <col min="15615" max="15615" width="4.7109375" style="193" customWidth="1"/>
    <col min="15616" max="15616" width="38.28515625" style="193" customWidth="1"/>
    <col min="15617" max="15617" width="10.7109375" style="193" bestFit="1" customWidth="1"/>
    <col min="15618" max="15618" width="69.140625" style="193" customWidth="1"/>
    <col min="15619" max="15626" width="0" style="193" hidden="1" customWidth="1"/>
    <col min="15627" max="15627" width="9.85546875" style="193" customWidth="1"/>
    <col min="15628" max="15628" width="79.140625" style="193" customWidth="1"/>
    <col min="15629" max="15870" width="9.140625" style="193"/>
    <col min="15871" max="15871" width="4.7109375" style="193" customWidth="1"/>
    <col min="15872" max="15872" width="38.28515625" style="193" customWidth="1"/>
    <col min="15873" max="15873" width="10.7109375" style="193" bestFit="1" customWidth="1"/>
    <col min="15874" max="15874" width="69.140625" style="193" customWidth="1"/>
    <col min="15875" max="15882" width="0" style="193" hidden="1" customWidth="1"/>
    <col min="15883" max="15883" width="9.85546875" style="193" customWidth="1"/>
    <col min="15884" max="15884" width="79.140625" style="193" customWidth="1"/>
    <col min="15885" max="16126" width="9.140625" style="193"/>
    <col min="16127" max="16127" width="4.7109375" style="193" customWidth="1"/>
    <col min="16128" max="16128" width="38.28515625" style="193" customWidth="1"/>
    <col min="16129" max="16129" width="10.7109375" style="193" bestFit="1" customWidth="1"/>
    <col min="16130" max="16130" width="69.140625" style="193" customWidth="1"/>
    <col min="16131" max="16138" width="0" style="193" hidden="1" customWidth="1"/>
    <col min="16139" max="16139" width="9.85546875" style="193" customWidth="1"/>
    <col min="16140" max="16140" width="79.140625" style="193" customWidth="1"/>
    <col min="16141" max="16384" width="9.140625" style="193"/>
  </cols>
  <sheetData>
    <row r="1" spans="1:6" ht="15" customHeight="1">
      <c r="A1" s="854" t="s">
        <v>0</v>
      </c>
      <c r="B1" s="854"/>
      <c r="C1" s="854"/>
      <c r="D1" s="854"/>
      <c r="E1" s="854"/>
    </row>
    <row r="2" spans="1:6">
      <c r="A2" s="779"/>
      <c r="B2" s="779"/>
      <c r="C2" s="779"/>
      <c r="D2" s="779"/>
      <c r="E2" s="854"/>
    </row>
    <row r="3" spans="1:6">
      <c r="A3" s="866" t="s">
        <v>530</v>
      </c>
      <c r="B3" s="866"/>
      <c r="C3" s="866"/>
      <c r="D3" s="866"/>
    </row>
    <row r="4" spans="1:6">
      <c r="A4" s="866"/>
      <c r="B4" s="866"/>
      <c r="C4" s="866"/>
      <c r="D4" s="866"/>
    </row>
    <row r="5" spans="1:6">
      <c r="A5" s="869" t="s">
        <v>531</v>
      </c>
      <c r="B5" s="869"/>
      <c r="C5" s="869"/>
      <c r="D5" s="869"/>
    </row>
    <row r="6" spans="1:6">
      <c r="A6" s="856"/>
      <c r="B6" s="857"/>
      <c r="C6" s="857"/>
      <c r="D6" s="858"/>
    </row>
    <row r="7" spans="1:6">
      <c r="A7" s="870" t="s">
        <v>76</v>
      </c>
      <c r="B7" s="871"/>
      <c r="C7" s="872" t="s">
        <v>532</v>
      </c>
      <c r="D7" s="873"/>
    </row>
    <row r="8" spans="1:6">
      <c r="A8" s="194" t="s">
        <v>52</v>
      </c>
      <c r="B8" s="195" t="s">
        <v>80</v>
      </c>
      <c r="C8" s="867" t="s">
        <v>533</v>
      </c>
      <c r="D8" s="868"/>
    </row>
    <row r="9" spans="1:6" ht="12.75" customHeight="1">
      <c r="A9" s="194" t="s">
        <v>55</v>
      </c>
      <c r="B9" s="195" t="s">
        <v>534</v>
      </c>
      <c r="C9" s="867" t="s">
        <v>535</v>
      </c>
      <c r="D9" s="868"/>
    </row>
    <row r="10" spans="1:6" ht="29.25" customHeight="1">
      <c r="A10" s="194" t="s">
        <v>58</v>
      </c>
      <c r="B10" s="401" t="s">
        <v>536</v>
      </c>
      <c r="C10" s="862" t="s">
        <v>537</v>
      </c>
      <c r="D10" s="863"/>
    </row>
    <row r="11" spans="1:6" ht="15" customHeight="1">
      <c r="A11" s="194" t="s">
        <v>61</v>
      </c>
      <c r="B11" s="195" t="s">
        <v>83</v>
      </c>
      <c r="C11" s="864" t="s">
        <v>538</v>
      </c>
      <c r="D11" s="865"/>
    </row>
    <row r="12" spans="1:6" ht="15" customHeight="1">
      <c r="A12" s="194" t="s">
        <v>84</v>
      </c>
      <c r="B12" s="195" t="s">
        <v>539</v>
      </c>
      <c r="C12" s="864" t="s">
        <v>540</v>
      </c>
      <c r="D12" s="865"/>
    </row>
    <row r="13" spans="1:6">
      <c r="A13" s="194" t="s">
        <v>86</v>
      </c>
      <c r="B13" s="195" t="s">
        <v>541</v>
      </c>
      <c r="C13" s="864" t="s">
        <v>542</v>
      </c>
      <c r="D13" s="865"/>
    </row>
    <row r="14" spans="1:6">
      <c r="A14" s="194" t="s">
        <v>105</v>
      </c>
      <c r="B14" s="195" t="s">
        <v>87</v>
      </c>
      <c r="C14" s="864"/>
      <c r="D14" s="865"/>
    </row>
    <row r="15" spans="1:6">
      <c r="A15" s="859"/>
      <c r="B15" s="859"/>
      <c r="C15" s="859"/>
      <c r="D15" s="859"/>
    </row>
    <row r="16" spans="1:6">
      <c r="A16" s="860" t="s">
        <v>543</v>
      </c>
      <c r="B16" s="860"/>
      <c r="C16" s="860"/>
      <c r="D16" s="860"/>
      <c r="F16" s="196"/>
    </row>
    <row r="17" spans="1:6">
      <c r="A17" s="861"/>
      <c r="B17" s="861"/>
      <c r="C17" s="861"/>
      <c r="D17" s="861"/>
    </row>
    <row r="18" spans="1:6">
      <c r="A18" s="874" t="s">
        <v>90</v>
      </c>
      <c r="B18" s="874"/>
      <c r="C18" s="197" t="s">
        <v>544</v>
      </c>
      <c r="D18" s="197" t="s">
        <v>545</v>
      </c>
    </row>
    <row r="19" spans="1:6" ht="27.75" customHeight="1">
      <c r="A19" s="198" t="s">
        <v>52</v>
      </c>
      <c r="B19" s="195" t="s">
        <v>546</v>
      </c>
      <c r="C19" s="199">
        <v>8.3299999999999999E-2</v>
      </c>
      <c r="D19" s="200" t="s">
        <v>547</v>
      </c>
      <c r="F19" s="201"/>
    </row>
    <row r="20" spans="1:6" ht="27.6">
      <c r="A20" s="202" t="s">
        <v>55</v>
      </c>
      <c r="B20" s="203" t="s">
        <v>92</v>
      </c>
      <c r="C20" s="403">
        <v>0.121</v>
      </c>
      <c r="D20" s="255" t="s">
        <v>548</v>
      </c>
      <c r="F20" s="201"/>
    </row>
    <row r="21" spans="1:6">
      <c r="A21" s="875" t="s">
        <v>549</v>
      </c>
      <c r="B21" s="875"/>
      <c r="C21" s="426">
        <f>SUM(C19:C20)</f>
        <v>0.20429999999999998</v>
      </c>
      <c r="D21" s="402"/>
      <c r="F21" s="201"/>
    </row>
    <row r="22" spans="1:6">
      <c r="A22" s="204"/>
      <c r="B22" s="205"/>
      <c r="C22" s="404"/>
      <c r="D22" s="206"/>
      <c r="E22" s="207"/>
      <c r="F22" s="201"/>
    </row>
    <row r="23" spans="1:6">
      <c r="A23" s="876"/>
      <c r="B23" s="876"/>
      <c r="C23" s="208"/>
      <c r="D23" s="209"/>
    </row>
    <row r="24" spans="1:6">
      <c r="A24" s="879" t="s">
        <v>98</v>
      </c>
      <c r="B24" s="880"/>
      <c r="C24" s="197" t="s">
        <v>544</v>
      </c>
      <c r="D24" s="197" t="s">
        <v>532</v>
      </c>
    </row>
    <row r="25" spans="1:6">
      <c r="A25" s="194" t="s">
        <v>52</v>
      </c>
      <c r="B25" s="195" t="s">
        <v>99</v>
      </c>
      <c r="C25" s="199">
        <v>0.2</v>
      </c>
      <c r="D25" s="210" t="s">
        <v>550</v>
      </c>
    </row>
    <row r="26" spans="1:6" ht="18" customHeight="1">
      <c r="A26" s="194" t="s">
        <v>55</v>
      </c>
      <c r="B26" s="195" t="s">
        <v>100</v>
      </c>
      <c r="C26" s="199">
        <v>2.5000000000000001E-2</v>
      </c>
      <c r="D26" s="211" t="s">
        <v>551</v>
      </c>
    </row>
    <row r="27" spans="1:6" ht="69.75" customHeight="1">
      <c r="A27" s="194" t="s">
        <v>58</v>
      </c>
      <c r="B27" s="195" t="s">
        <v>552</v>
      </c>
      <c r="C27" s="199">
        <v>0.03</v>
      </c>
      <c r="D27" s="211" t="s">
        <v>553</v>
      </c>
    </row>
    <row r="28" spans="1:6">
      <c r="A28" s="194" t="s">
        <v>61</v>
      </c>
      <c r="B28" s="195" t="s">
        <v>102</v>
      </c>
      <c r="C28" s="199">
        <v>1.4999999999999999E-2</v>
      </c>
      <c r="D28" s="210" t="s">
        <v>554</v>
      </c>
    </row>
    <row r="29" spans="1:6">
      <c r="A29" s="194" t="s">
        <v>84</v>
      </c>
      <c r="B29" s="195" t="s">
        <v>103</v>
      </c>
      <c r="C29" s="199">
        <v>0.01</v>
      </c>
      <c r="D29" s="210" t="s">
        <v>555</v>
      </c>
    </row>
    <row r="30" spans="1:6">
      <c r="A30" s="194" t="s">
        <v>86</v>
      </c>
      <c r="B30" s="195" t="s">
        <v>104</v>
      </c>
      <c r="C30" s="199">
        <v>6.0000000000000001E-3</v>
      </c>
      <c r="D30" s="210" t="s">
        <v>556</v>
      </c>
    </row>
    <row r="31" spans="1:6">
      <c r="A31" s="194" t="s">
        <v>105</v>
      </c>
      <c r="B31" s="195" t="s">
        <v>106</v>
      </c>
      <c r="C31" s="199">
        <v>2E-3</v>
      </c>
      <c r="D31" s="210" t="s">
        <v>557</v>
      </c>
    </row>
    <row r="32" spans="1:6">
      <c r="A32" s="229" t="s">
        <v>107</v>
      </c>
      <c r="B32" s="405" t="s">
        <v>108</v>
      </c>
      <c r="C32" s="406">
        <v>0.08</v>
      </c>
      <c r="D32" s="413" t="s">
        <v>558</v>
      </c>
    </row>
    <row r="33" spans="1:7">
      <c r="A33" s="881" t="s">
        <v>549</v>
      </c>
      <c r="B33" s="881"/>
      <c r="C33" s="440">
        <f>SUM(C25:C32)</f>
        <v>0.36800000000000005</v>
      </c>
      <c r="D33" s="412"/>
    </row>
    <row r="34" spans="1:7">
      <c r="A34" s="407"/>
      <c r="B34" s="408"/>
      <c r="C34" s="257"/>
    </row>
    <row r="35" spans="1:7">
      <c r="A35" s="878"/>
      <c r="B35" s="878"/>
      <c r="C35" s="410"/>
      <c r="D35" s="411"/>
    </row>
    <row r="36" spans="1:7">
      <c r="A36" s="879" t="s">
        <v>110</v>
      </c>
      <c r="B36" s="880"/>
      <c r="C36" s="886" t="s">
        <v>532</v>
      </c>
      <c r="D36" s="887"/>
    </row>
    <row r="37" spans="1:7" ht="45.75" customHeight="1">
      <c r="A37" s="194" t="s">
        <v>52</v>
      </c>
      <c r="B37" s="214" t="s">
        <v>112</v>
      </c>
      <c r="C37" s="864" t="s">
        <v>559</v>
      </c>
      <c r="D37" s="865"/>
    </row>
    <row r="38" spans="1:7" ht="53.25" customHeight="1">
      <c r="A38" s="194" t="s">
        <v>55</v>
      </c>
      <c r="B38" s="214" t="s">
        <v>560</v>
      </c>
      <c r="C38" s="864" t="s">
        <v>561</v>
      </c>
      <c r="D38" s="865"/>
    </row>
    <row r="39" spans="1:7" ht="21" customHeight="1">
      <c r="A39" s="194" t="s">
        <v>58</v>
      </c>
      <c r="B39" s="214" t="s">
        <v>562</v>
      </c>
      <c r="C39" s="882" t="s">
        <v>563</v>
      </c>
      <c r="D39" s="883"/>
    </row>
    <row r="40" spans="1:7" ht="16.5" customHeight="1">
      <c r="A40" s="194" t="s">
        <v>61</v>
      </c>
      <c r="B40" s="195" t="s">
        <v>564</v>
      </c>
      <c r="C40" s="882" t="s">
        <v>565</v>
      </c>
      <c r="D40" s="883"/>
    </row>
    <row r="41" spans="1:7" ht="28.5" customHeight="1">
      <c r="A41" s="194" t="s">
        <v>84</v>
      </c>
      <c r="B41" s="417" t="s">
        <v>566</v>
      </c>
      <c r="C41" s="882" t="s">
        <v>567</v>
      </c>
      <c r="D41" s="883"/>
    </row>
    <row r="42" spans="1:7" ht="3" customHeight="1">
      <c r="A42" s="229"/>
      <c r="B42" s="417"/>
      <c r="C42" s="882"/>
      <c r="D42" s="883"/>
    </row>
    <row r="43" spans="1:7" ht="12.75">
      <c r="A43" s="881" t="s">
        <v>568</v>
      </c>
      <c r="B43" s="881"/>
      <c r="C43" s="441">
        <f>C33+C21</f>
        <v>0.57230000000000003</v>
      </c>
      <c r="G43" s="201"/>
    </row>
    <row r="44" spans="1:7">
      <c r="A44" s="256"/>
      <c r="B44" s="256"/>
      <c r="C44" s="257"/>
      <c r="D44" s="258"/>
      <c r="G44" s="201"/>
    </row>
    <row r="45" spans="1:7">
      <c r="A45" s="860" t="s">
        <v>569</v>
      </c>
      <c r="B45" s="860"/>
      <c r="C45" s="860"/>
      <c r="D45" s="860"/>
      <c r="G45" s="201"/>
    </row>
    <row r="46" spans="1:7">
      <c r="A46" s="253"/>
      <c r="B46" s="253"/>
      <c r="C46" s="253"/>
      <c r="D46" s="253"/>
      <c r="G46" s="201"/>
    </row>
    <row r="47" spans="1:7">
      <c r="A47" s="197">
        <v>3</v>
      </c>
      <c r="B47" s="215" t="s">
        <v>133</v>
      </c>
      <c r="C47" s="197" t="s">
        <v>544</v>
      </c>
      <c r="D47" s="197" t="s">
        <v>545</v>
      </c>
      <c r="F47" s="201"/>
    </row>
    <row r="48" spans="1:7" ht="71.25" customHeight="1">
      <c r="A48" s="194" t="s">
        <v>52</v>
      </c>
      <c r="B48" s="195" t="s">
        <v>570</v>
      </c>
      <c r="C48" s="199">
        <v>4.5999999999999999E-3</v>
      </c>
      <c r="D48" s="409" t="s">
        <v>571</v>
      </c>
    </row>
    <row r="49" spans="1:14" ht="33.75" customHeight="1">
      <c r="A49" s="194" t="s">
        <v>55</v>
      </c>
      <c r="B49" s="214" t="s">
        <v>572</v>
      </c>
      <c r="C49" s="199">
        <v>0.08</v>
      </c>
      <c r="D49" s="409" t="s">
        <v>573</v>
      </c>
      <c r="F49" s="216">
        <f>(8%*0.42%)*100</f>
        <v>3.3599999999999998E-2</v>
      </c>
      <c r="G49" s="216"/>
      <c r="M49" s="201"/>
      <c r="N49" s="201"/>
    </row>
    <row r="50" spans="1:14" ht="58.5" customHeight="1">
      <c r="A50" s="198" t="s">
        <v>58</v>
      </c>
      <c r="B50" s="214" t="s">
        <v>574</v>
      </c>
      <c r="C50" s="219">
        <v>3.4000000000000002E-2</v>
      </c>
      <c r="D50" s="409" t="s">
        <v>575</v>
      </c>
      <c r="E50" s="217"/>
    </row>
    <row r="51" spans="1:14" ht="29.25" customHeight="1">
      <c r="A51" s="198" t="s">
        <v>61</v>
      </c>
      <c r="B51" s="195" t="s">
        <v>576</v>
      </c>
      <c r="C51" s="199">
        <v>2.8999999999999998E-3</v>
      </c>
      <c r="D51" s="255" t="s">
        <v>577</v>
      </c>
      <c r="F51" s="216"/>
      <c r="H51" s="216"/>
    </row>
    <row r="52" spans="1:14" ht="27.6">
      <c r="A52" s="194" t="s">
        <v>84</v>
      </c>
      <c r="B52" s="214" t="s">
        <v>578</v>
      </c>
      <c r="C52" s="199">
        <f>C33*C51</f>
        <v>1.0672000000000001E-3</v>
      </c>
      <c r="D52" s="415" t="s">
        <v>579</v>
      </c>
      <c r="F52" s="216">
        <f>(35.46%*0.04%)*100</f>
        <v>1.4184E-2</v>
      </c>
      <c r="G52" s="201"/>
    </row>
    <row r="53" spans="1:14" ht="48" customHeight="1">
      <c r="A53" s="416" t="s">
        <v>86</v>
      </c>
      <c r="B53" s="417" t="s">
        <v>580</v>
      </c>
      <c r="C53" s="418">
        <v>6.0000000000000001E-3</v>
      </c>
      <c r="D53" s="420" t="s">
        <v>575</v>
      </c>
      <c r="F53" s="193">
        <f>0.04%*50%*100</f>
        <v>0.02</v>
      </c>
    </row>
    <row r="54" spans="1:14">
      <c r="A54" s="877" t="s">
        <v>549</v>
      </c>
      <c r="B54" s="877"/>
      <c r="C54" s="427">
        <f>SUM(C48:C53)</f>
        <v>0.12856720000000002</v>
      </c>
      <c r="D54" s="419"/>
    </row>
    <row r="55" spans="1:14">
      <c r="A55" s="256"/>
      <c r="B55" s="256"/>
      <c r="C55" s="257"/>
      <c r="D55" s="414"/>
    </row>
    <row r="56" spans="1:14">
      <c r="A56" s="860" t="s">
        <v>581</v>
      </c>
      <c r="B56" s="860"/>
      <c r="C56" s="860"/>
      <c r="D56" s="860"/>
    </row>
    <row r="57" spans="1:14">
      <c r="A57" s="256"/>
      <c r="B57" s="256"/>
      <c r="C57" s="257"/>
      <c r="D57" s="259"/>
    </row>
    <row r="58" spans="1:14">
      <c r="A58" s="886" t="s">
        <v>582</v>
      </c>
      <c r="B58" s="887"/>
      <c r="C58" s="197" t="s">
        <v>583</v>
      </c>
      <c r="D58" s="424" t="s">
        <v>545</v>
      </c>
    </row>
    <row r="59" spans="1:14" ht="46.5" customHeight="1">
      <c r="A59" s="194" t="s">
        <v>52</v>
      </c>
      <c r="B59" s="195" t="s">
        <v>143</v>
      </c>
      <c r="C59" s="422">
        <v>9.4999999999999998E-3</v>
      </c>
      <c r="D59" s="421" t="s">
        <v>584</v>
      </c>
      <c r="E59" s="423" t="s">
        <v>585</v>
      </c>
      <c r="F59" s="218" t="s">
        <v>585</v>
      </c>
      <c r="G59" s="218" t="s">
        <v>585</v>
      </c>
      <c r="H59" s="218" t="s">
        <v>585</v>
      </c>
      <c r="I59" s="218" t="s">
        <v>585</v>
      </c>
      <c r="J59" s="218" t="s">
        <v>585</v>
      </c>
      <c r="K59" s="218" t="s">
        <v>585</v>
      </c>
      <c r="L59" s="236"/>
    </row>
    <row r="60" spans="1:14" ht="96.75" customHeight="1">
      <c r="A60" s="194" t="s">
        <v>55</v>
      </c>
      <c r="B60" s="195" t="s">
        <v>144</v>
      </c>
      <c r="C60" s="199">
        <v>3.8800000000000001E-2</v>
      </c>
      <c r="D60" s="421" t="s">
        <v>586</v>
      </c>
      <c r="E60" s="220"/>
      <c r="F60" s="216"/>
    </row>
    <row r="61" spans="1:14" ht="36" customHeight="1">
      <c r="A61" s="194" t="s">
        <v>58</v>
      </c>
      <c r="B61" s="195" t="s">
        <v>145</v>
      </c>
      <c r="C61" s="199">
        <v>1E-3</v>
      </c>
      <c r="D61" s="421" t="s">
        <v>587</v>
      </c>
      <c r="F61" s="216">
        <f>(5/30/12)*0.5%*100</f>
        <v>6.9444444444444441E-3</v>
      </c>
      <c r="H61" s="216"/>
    </row>
    <row r="62" spans="1:14" ht="41.45">
      <c r="A62" s="194" t="s">
        <v>61</v>
      </c>
      <c r="B62" s="214" t="s">
        <v>146</v>
      </c>
      <c r="C62" s="199">
        <v>4.1999999999999997E-3</v>
      </c>
      <c r="D62" s="425" t="s">
        <v>588</v>
      </c>
      <c r="F62" s="221">
        <f>(1/30/12)*100</f>
        <v>0.27777777777777779</v>
      </c>
      <c r="G62" s="222"/>
    </row>
    <row r="63" spans="1:14" ht="21.75" customHeight="1">
      <c r="A63" s="194" t="s">
        <v>84</v>
      </c>
      <c r="B63" s="195" t="s">
        <v>147</v>
      </c>
      <c r="C63" s="223">
        <v>2.0000000000000001E-4</v>
      </c>
      <c r="D63" s="218" t="s">
        <v>589</v>
      </c>
      <c r="F63" s="216">
        <f>(15/30/12)*0.0078*100</f>
        <v>3.2500000000000001E-2</v>
      </c>
      <c r="G63" s="196"/>
    </row>
    <row r="64" spans="1:14" ht="42" customHeight="1">
      <c r="A64" s="194" t="s">
        <v>86</v>
      </c>
      <c r="B64" s="214" t="s">
        <v>148</v>
      </c>
      <c r="C64" s="406">
        <v>9.4899999999999998E-2</v>
      </c>
      <c r="D64" s="218" t="s">
        <v>590</v>
      </c>
    </row>
    <row r="65" spans="1:254">
      <c r="A65" s="893" t="s">
        <v>591</v>
      </c>
      <c r="B65" s="894"/>
      <c r="C65" s="442">
        <f>SUM(C59:C64)</f>
        <v>0.14860000000000001</v>
      </c>
      <c r="D65" s="428"/>
    </row>
    <row r="66" spans="1:254">
      <c r="A66" s="895"/>
      <c r="B66" s="896"/>
      <c r="C66" s="443"/>
      <c r="D66" s="428"/>
    </row>
    <row r="67" spans="1:254">
      <c r="A67" s="886" t="s">
        <v>592</v>
      </c>
      <c r="B67" s="887"/>
      <c r="C67" s="197" t="s">
        <v>583</v>
      </c>
      <c r="D67" s="197" t="s">
        <v>545</v>
      </c>
    </row>
    <row r="68" spans="1:254">
      <c r="A68" s="194" t="s">
        <v>52</v>
      </c>
      <c r="B68" s="195" t="s">
        <v>593</v>
      </c>
      <c r="C68" s="224">
        <v>0</v>
      </c>
      <c r="D68" s="260" t="s">
        <v>594</v>
      </c>
      <c r="E68" s="225"/>
      <c r="F68" s="226"/>
      <c r="G68" s="225"/>
      <c r="H68" s="225"/>
      <c r="I68" s="225"/>
      <c r="J68" s="225"/>
      <c r="K68" s="225"/>
      <c r="L68" s="225"/>
      <c r="M68" s="225"/>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c r="BA68" s="225"/>
      <c r="BB68" s="225"/>
      <c r="BC68" s="225"/>
      <c r="BD68" s="225"/>
      <c r="BE68" s="225"/>
      <c r="BF68" s="225"/>
      <c r="BG68" s="225"/>
      <c r="BH68" s="225"/>
      <c r="BI68" s="225"/>
      <c r="BJ68" s="225"/>
      <c r="BK68" s="225"/>
      <c r="BL68" s="225"/>
      <c r="BM68" s="225"/>
      <c r="BN68" s="225"/>
      <c r="BO68" s="225"/>
      <c r="BP68" s="225"/>
      <c r="BQ68" s="225"/>
      <c r="BR68" s="225"/>
      <c r="BS68" s="225"/>
      <c r="BT68" s="225"/>
      <c r="BU68" s="225"/>
      <c r="BV68" s="225"/>
      <c r="BW68" s="225"/>
      <c r="BX68" s="225"/>
      <c r="BY68" s="225"/>
      <c r="BZ68" s="225"/>
      <c r="CA68" s="225"/>
      <c r="CB68" s="225"/>
      <c r="CC68" s="225"/>
      <c r="CD68" s="225"/>
      <c r="CE68" s="225"/>
      <c r="CF68" s="225"/>
      <c r="CG68" s="225"/>
      <c r="CH68" s="225"/>
      <c r="CI68" s="225"/>
      <c r="CJ68" s="225"/>
      <c r="CK68" s="225"/>
      <c r="CL68" s="225"/>
      <c r="CM68" s="225"/>
      <c r="CN68" s="225"/>
      <c r="CO68" s="225"/>
      <c r="CP68" s="225"/>
      <c r="CQ68" s="225"/>
      <c r="CR68" s="225"/>
      <c r="CS68" s="225"/>
      <c r="CT68" s="225"/>
      <c r="CU68" s="225"/>
      <c r="CV68" s="225"/>
      <c r="CW68" s="225"/>
      <c r="CX68" s="225"/>
      <c r="CY68" s="225"/>
      <c r="CZ68" s="225"/>
      <c r="DA68" s="225"/>
      <c r="DB68" s="225"/>
      <c r="DC68" s="225"/>
      <c r="DD68" s="225"/>
      <c r="DE68" s="225"/>
      <c r="DF68" s="225"/>
      <c r="DG68" s="225"/>
      <c r="DH68" s="225"/>
      <c r="DI68" s="225"/>
      <c r="DJ68" s="225"/>
      <c r="DK68" s="225"/>
      <c r="DL68" s="225"/>
      <c r="DM68" s="225"/>
      <c r="DN68" s="225"/>
      <c r="DO68" s="225"/>
      <c r="DP68" s="225"/>
      <c r="DQ68" s="225"/>
      <c r="DR68" s="225"/>
      <c r="DS68" s="225"/>
      <c r="DT68" s="225"/>
      <c r="DU68" s="225"/>
      <c r="DV68" s="225"/>
      <c r="DW68" s="225"/>
      <c r="DX68" s="225"/>
      <c r="DY68" s="225"/>
      <c r="DZ68" s="225"/>
      <c r="EA68" s="225"/>
      <c r="EB68" s="225"/>
      <c r="EC68" s="225"/>
      <c r="ED68" s="225"/>
      <c r="EE68" s="225"/>
      <c r="EF68" s="225"/>
      <c r="EG68" s="225"/>
      <c r="EH68" s="225"/>
      <c r="EI68" s="225"/>
      <c r="EJ68" s="225"/>
      <c r="EK68" s="225"/>
      <c r="EL68" s="225"/>
      <c r="EM68" s="225"/>
      <c r="EN68" s="225"/>
      <c r="EO68" s="225"/>
      <c r="EP68" s="225"/>
      <c r="EQ68" s="225"/>
      <c r="ER68" s="225"/>
      <c r="ES68" s="225"/>
      <c r="ET68" s="225"/>
      <c r="EU68" s="225"/>
      <c r="EV68" s="225"/>
      <c r="EW68" s="225"/>
      <c r="EX68" s="225"/>
      <c r="EY68" s="225"/>
      <c r="EZ68" s="225"/>
      <c r="FA68" s="225"/>
      <c r="FB68" s="225"/>
      <c r="FC68" s="225"/>
      <c r="FD68" s="225"/>
      <c r="FE68" s="225"/>
      <c r="FF68" s="225"/>
      <c r="FG68" s="225"/>
      <c r="FH68" s="225"/>
      <c r="FI68" s="225"/>
      <c r="FJ68" s="225"/>
      <c r="FK68" s="225"/>
      <c r="FL68" s="225"/>
      <c r="FM68" s="225"/>
      <c r="FN68" s="225"/>
      <c r="FO68" s="225"/>
      <c r="FP68" s="225"/>
      <c r="FQ68" s="225"/>
      <c r="FR68" s="225"/>
      <c r="FS68" s="225"/>
      <c r="FT68" s="225"/>
      <c r="FU68" s="225"/>
      <c r="FV68" s="225"/>
      <c r="FW68" s="225"/>
      <c r="FX68" s="225"/>
      <c r="FY68" s="225"/>
      <c r="FZ68" s="225"/>
      <c r="GA68" s="225"/>
      <c r="GB68" s="225"/>
      <c r="GC68" s="225"/>
      <c r="GD68" s="225"/>
      <c r="GE68" s="225"/>
      <c r="GF68" s="225"/>
      <c r="GG68" s="225"/>
      <c r="GH68" s="225"/>
      <c r="GI68" s="225"/>
      <c r="GJ68" s="225"/>
      <c r="GK68" s="225"/>
      <c r="GL68" s="225"/>
      <c r="GM68" s="225"/>
      <c r="GN68" s="225"/>
      <c r="GO68" s="225"/>
      <c r="GP68" s="225"/>
      <c r="GQ68" s="225"/>
      <c r="GR68" s="225"/>
      <c r="GS68" s="225"/>
      <c r="GT68" s="225"/>
      <c r="GU68" s="225"/>
      <c r="GV68" s="225"/>
      <c r="GW68" s="225"/>
      <c r="GX68" s="225"/>
      <c r="GY68" s="225"/>
      <c r="GZ68" s="225"/>
      <c r="HA68" s="225"/>
      <c r="HB68" s="225"/>
      <c r="HC68" s="225"/>
      <c r="HD68" s="225"/>
      <c r="HE68" s="225"/>
      <c r="HF68" s="225"/>
      <c r="HG68" s="225"/>
      <c r="HH68" s="225"/>
      <c r="HI68" s="225"/>
      <c r="HJ68" s="225"/>
      <c r="HK68" s="225"/>
      <c r="HL68" s="225"/>
      <c r="HM68" s="225"/>
      <c r="HN68" s="225"/>
      <c r="HO68" s="225"/>
      <c r="HP68" s="225"/>
      <c r="HQ68" s="225"/>
      <c r="HR68" s="225"/>
      <c r="HS68" s="225"/>
      <c r="HT68" s="225"/>
      <c r="HU68" s="225"/>
      <c r="HV68" s="225"/>
      <c r="HW68" s="225"/>
      <c r="HX68" s="225"/>
      <c r="HY68" s="225"/>
      <c r="HZ68" s="225"/>
      <c r="IA68" s="225"/>
      <c r="IB68" s="225"/>
      <c r="IC68" s="225"/>
      <c r="ID68" s="225"/>
      <c r="IE68" s="225"/>
      <c r="IF68" s="225"/>
      <c r="IG68" s="225"/>
      <c r="IH68" s="225"/>
      <c r="II68" s="225"/>
      <c r="IJ68" s="225"/>
      <c r="IK68" s="225"/>
      <c r="IL68" s="225"/>
      <c r="IM68" s="225"/>
      <c r="IN68" s="225"/>
      <c r="IO68" s="225"/>
      <c r="IP68" s="225"/>
      <c r="IQ68" s="225"/>
      <c r="IR68" s="225"/>
      <c r="IS68" s="225"/>
      <c r="IT68" s="225"/>
    </row>
    <row r="69" spans="1:254">
      <c r="A69" s="897" t="s">
        <v>595</v>
      </c>
      <c r="B69" s="897"/>
      <c r="C69" s="212">
        <f>C68</f>
        <v>0</v>
      </c>
      <c r="D69" s="213"/>
      <c r="E69" s="225"/>
      <c r="F69" s="226"/>
      <c r="G69" s="225"/>
      <c r="H69" s="225"/>
      <c r="I69" s="225"/>
      <c r="J69" s="225"/>
      <c r="K69" s="225"/>
      <c r="L69" s="225"/>
      <c r="M69" s="225"/>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c r="AR69" s="225"/>
      <c r="AS69" s="225"/>
      <c r="AT69" s="225"/>
      <c r="AU69" s="225"/>
      <c r="AV69" s="225"/>
      <c r="AW69" s="225"/>
      <c r="AX69" s="225"/>
      <c r="AY69" s="225"/>
      <c r="AZ69" s="225"/>
      <c r="BA69" s="225"/>
      <c r="BB69" s="225"/>
      <c r="BC69" s="225"/>
      <c r="BD69" s="225"/>
      <c r="BE69" s="225"/>
      <c r="BF69" s="225"/>
      <c r="BG69" s="225"/>
      <c r="BH69" s="225"/>
      <c r="BI69" s="225"/>
      <c r="BJ69" s="225"/>
      <c r="BK69" s="225"/>
      <c r="BL69" s="225"/>
      <c r="BM69" s="225"/>
      <c r="BN69" s="225"/>
      <c r="BO69" s="225"/>
      <c r="BP69" s="225"/>
      <c r="BQ69" s="225"/>
      <c r="BR69" s="225"/>
      <c r="BS69" s="225"/>
      <c r="BT69" s="225"/>
      <c r="BU69" s="225"/>
      <c r="BV69" s="225"/>
      <c r="BW69" s="225"/>
      <c r="BX69" s="225"/>
      <c r="BY69" s="225"/>
      <c r="BZ69" s="225"/>
      <c r="CA69" s="225"/>
      <c r="CB69" s="225"/>
      <c r="CC69" s="225"/>
      <c r="CD69" s="225"/>
      <c r="CE69" s="225"/>
      <c r="CF69" s="225"/>
      <c r="CG69" s="225"/>
      <c r="CH69" s="225"/>
      <c r="CI69" s="225"/>
      <c r="CJ69" s="225"/>
      <c r="CK69" s="225"/>
      <c r="CL69" s="225"/>
      <c r="CM69" s="225"/>
      <c r="CN69" s="225"/>
      <c r="CO69" s="225"/>
      <c r="CP69" s="225"/>
      <c r="CQ69" s="225"/>
      <c r="CR69" s="225"/>
      <c r="CS69" s="225"/>
      <c r="CT69" s="225"/>
      <c r="CU69" s="225"/>
      <c r="CV69" s="225"/>
      <c r="CW69" s="225"/>
      <c r="CX69" s="225"/>
      <c r="CY69" s="225"/>
      <c r="CZ69" s="225"/>
      <c r="DA69" s="225"/>
      <c r="DB69" s="225"/>
      <c r="DC69" s="225"/>
      <c r="DD69" s="225"/>
      <c r="DE69" s="225"/>
      <c r="DF69" s="225"/>
      <c r="DG69" s="225"/>
      <c r="DH69" s="225"/>
      <c r="DI69" s="225"/>
      <c r="DJ69" s="225"/>
      <c r="DK69" s="225"/>
      <c r="DL69" s="225"/>
      <c r="DM69" s="225"/>
      <c r="DN69" s="225"/>
      <c r="DO69" s="225"/>
      <c r="DP69" s="225"/>
      <c r="DQ69" s="225"/>
      <c r="DR69" s="225"/>
      <c r="DS69" s="225"/>
      <c r="DT69" s="225"/>
      <c r="DU69" s="225"/>
      <c r="DV69" s="225"/>
      <c r="DW69" s="225"/>
      <c r="DX69" s="225"/>
      <c r="DY69" s="225"/>
      <c r="DZ69" s="225"/>
      <c r="EA69" s="225"/>
      <c r="EB69" s="225"/>
      <c r="EC69" s="225"/>
      <c r="ED69" s="225"/>
      <c r="EE69" s="225"/>
      <c r="EF69" s="225"/>
      <c r="EG69" s="225"/>
      <c r="EH69" s="225"/>
      <c r="EI69" s="225"/>
      <c r="EJ69" s="225"/>
      <c r="EK69" s="225"/>
      <c r="EL69" s="225"/>
      <c r="EM69" s="225"/>
      <c r="EN69" s="225"/>
      <c r="EO69" s="225"/>
      <c r="EP69" s="225"/>
      <c r="EQ69" s="225"/>
      <c r="ER69" s="225"/>
      <c r="ES69" s="225"/>
      <c r="ET69" s="225"/>
      <c r="EU69" s="225"/>
      <c r="EV69" s="225"/>
      <c r="EW69" s="225"/>
      <c r="EX69" s="225"/>
      <c r="EY69" s="225"/>
      <c r="EZ69" s="225"/>
      <c r="FA69" s="225"/>
      <c r="FB69" s="225"/>
      <c r="FC69" s="225"/>
      <c r="FD69" s="225"/>
      <c r="FE69" s="225"/>
      <c r="FF69" s="225"/>
      <c r="FG69" s="225"/>
      <c r="FH69" s="225"/>
      <c r="FI69" s="225"/>
      <c r="FJ69" s="225"/>
      <c r="FK69" s="225"/>
      <c r="FL69" s="225"/>
      <c r="FM69" s="225"/>
      <c r="FN69" s="225"/>
      <c r="FO69" s="225"/>
      <c r="FP69" s="225"/>
      <c r="FQ69" s="225"/>
      <c r="FR69" s="225"/>
      <c r="FS69" s="225"/>
      <c r="FT69" s="225"/>
      <c r="FU69" s="225"/>
      <c r="FV69" s="225"/>
      <c r="FW69" s="225"/>
      <c r="FX69" s="225"/>
      <c r="FY69" s="225"/>
      <c r="FZ69" s="225"/>
      <c r="GA69" s="225"/>
      <c r="GB69" s="225"/>
      <c r="GC69" s="225"/>
      <c r="GD69" s="225"/>
      <c r="GE69" s="225"/>
      <c r="GF69" s="225"/>
      <c r="GG69" s="225"/>
      <c r="GH69" s="225"/>
      <c r="GI69" s="225"/>
      <c r="GJ69" s="225"/>
      <c r="GK69" s="225"/>
      <c r="GL69" s="225"/>
      <c r="GM69" s="225"/>
      <c r="GN69" s="225"/>
      <c r="GO69" s="225"/>
      <c r="GP69" s="225"/>
      <c r="GQ69" s="225"/>
      <c r="GR69" s="225"/>
      <c r="GS69" s="225"/>
      <c r="GT69" s="225"/>
      <c r="GU69" s="225"/>
      <c r="GV69" s="225"/>
      <c r="GW69" s="225"/>
      <c r="GX69" s="225"/>
      <c r="GY69" s="225"/>
      <c r="GZ69" s="225"/>
      <c r="HA69" s="225"/>
      <c r="HB69" s="225"/>
      <c r="HC69" s="225"/>
      <c r="HD69" s="225"/>
      <c r="HE69" s="225"/>
      <c r="HF69" s="225"/>
      <c r="HG69" s="225"/>
      <c r="HH69" s="225"/>
      <c r="HI69" s="225"/>
      <c r="HJ69" s="225"/>
      <c r="HK69" s="225"/>
      <c r="HL69" s="225"/>
      <c r="HM69" s="225"/>
      <c r="HN69" s="225"/>
      <c r="HO69" s="225"/>
      <c r="HP69" s="225"/>
      <c r="HQ69" s="225"/>
      <c r="HR69" s="225"/>
      <c r="HS69" s="225"/>
      <c r="HT69" s="225"/>
      <c r="HU69" s="225"/>
      <c r="HV69" s="225"/>
      <c r="HW69" s="225"/>
      <c r="HX69" s="225"/>
      <c r="HY69" s="225"/>
      <c r="HZ69" s="225"/>
      <c r="IA69" s="225"/>
      <c r="IB69" s="225"/>
      <c r="IC69" s="225"/>
      <c r="ID69" s="225"/>
      <c r="IE69" s="225"/>
      <c r="IF69" s="225"/>
      <c r="IG69" s="225"/>
      <c r="IH69" s="225"/>
      <c r="II69" s="225"/>
      <c r="IJ69" s="225"/>
      <c r="IK69" s="225"/>
      <c r="IL69" s="225"/>
      <c r="IM69" s="225"/>
      <c r="IN69" s="225"/>
      <c r="IO69" s="225"/>
      <c r="IP69" s="225"/>
      <c r="IQ69" s="225"/>
      <c r="IR69" s="225"/>
      <c r="IS69" s="225"/>
      <c r="IT69" s="225"/>
    </row>
    <row r="70" spans="1:254">
      <c r="A70" s="261"/>
      <c r="B70" s="261"/>
      <c r="C70" s="257"/>
      <c r="D70" s="258"/>
    </row>
    <row r="71" spans="1:254">
      <c r="A71" s="898" t="s">
        <v>596</v>
      </c>
      <c r="B71" s="898"/>
      <c r="C71" s="442">
        <f>C65</f>
        <v>0.14860000000000001</v>
      </c>
      <c r="D71" s="411"/>
    </row>
    <row r="72" spans="1:254">
      <c r="A72" s="261"/>
      <c r="B72" s="261"/>
      <c r="C72" s="257"/>
      <c r="D72" s="258"/>
    </row>
    <row r="73" spans="1:254">
      <c r="A73" s="261"/>
      <c r="B73" s="261"/>
      <c r="C73" s="257"/>
      <c r="D73" s="258"/>
    </row>
    <row r="74" spans="1:254">
      <c r="A74" s="860" t="s">
        <v>597</v>
      </c>
      <c r="B74" s="860"/>
      <c r="C74" s="860"/>
      <c r="D74" s="860"/>
    </row>
    <row r="75" spans="1:254">
      <c r="A75" s="899"/>
      <c r="B75" s="899"/>
      <c r="C75" s="899"/>
      <c r="D75" s="899"/>
    </row>
    <row r="76" spans="1:254">
      <c r="A76" s="900" t="s">
        <v>598</v>
      </c>
      <c r="B76" s="901"/>
      <c r="C76" s="902"/>
      <c r="D76" s="197" t="s">
        <v>93</v>
      </c>
    </row>
    <row r="77" spans="1:254">
      <c r="A77" s="194" t="s">
        <v>155</v>
      </c>
      <c r="B77" s="884" t="s">
        <v>599</v>
      </c>
      <c r="C77" s="885"/>
      <c r="D77" s="227">
        <f>C43</f>
        <v>0.57230000000000003</v>
      </c>
      <c r="E77" s="228"/>
    </row>
    <row r="78" spans="1:254">
      <c r="A78" s="194" t="s">
        <v>157</v>
      </c>
      <c r="B78" s="884" t="s">
        <v>600</v>
      </c>
      <c r="C78" s="885"/>
      <c r="D78" s="227">
        <f>C54</f>
        <v>0.12856720000000002</v>
      </c>
      <c r="E78" s="228"/>
    </row>
    <row r="79" spans="1:254">
      <c r="A79" s="194" t="s">
        <v>601</v>
      </c>
      <c r="B79" s="884" t="s">
        <v>602</v>
      </c>
      <c r="C79" s="885"/>
      <c r="D79" s="227">
        <f>C71</f>
        <v>0.14860000000000001</v>
      </c>
      <c r="E79" s="228"/>
    </row>
    <row r="80" spans="1:254" ht="14.45" thickBot="1">
      <c r="A80" s="229" t="s">
        <v>603</v>
      </c>
      <c r="B80" s="888" t="s">
        <v>87</v>
      </c>
      <c r="C80" s="889"/>
      <c r="D80" s="230"/>
      <c r="E80" s="228"/>
      <c r="J80" s="231">
        <v>1</v>
      </c>
      <c r="K80" s="201">
        <v>0.21440000000000001</v>
      </c>
      <c r="L80" s="231"/>
    </row>
    <row r="81" spans="1:10" ht="14.45" thickBot="1">
      <c r="A81" s="890" t="s">
        <v>604</v>
      </c>
      <c r="B81" s="891"/>
      <c r="C81" s="892"/>
      <c r="D81" s="232">
        <f>SUM(D77:D79)</f>
        <v>0.84946720000000009</v>
      </c>
      <c r="H81" s="233" t="e">
        <f>D81-#REF!</f>
        <v>#REF!</v>
      </c>
      <c r="I81" s="193">
        <v>225.53</v>
      </c>
      <c r="J81" s="193" t="e">
        <f>I81/#REF!*100</f>
        <v>#REF!</v>
      </c>
    </row>
    <row r="82" spans="1:10" ht="12" customHeight="1">
      <c r="J82" s="231" t="e">
        <f>J80-J81</f>
        <v>#REF!</v>
      </c>
    </row>
  </sheetData>
  <mergeCells count="48">
    <mergeCell ref="B80:C80"/>
    <mergeCell ref="A81:C81"/>
    <mergeCell ref="B78:C78"/>
    <mergeCell ref="A56:D56"/>
    <mergeCell ref="A58:B58"/>
    <mergeCell ref="A65:B65"/>
    <mergeCell ref="A66:B66"/>
    <mergeCell ref="A67:B67"/>
    <mergeCell ref="A69:B69"/>
    <mergeCell ref="A71:B71"/>
    <mergeCell ref="A74:D74"/>
    <mergeCell ref="A75:D75"/>
    <mergeCell ref="A76:C76"/>
    <mergeCell ref="B77:C77"/>
    <mergeCell ref="C41:D41"/>
    <mergeCell ref="C42:D42"/>
    <mergeCell ref="A45:D45"/>
    <mergeCell ref="A33:B33"/>
    <mergeCell ref="B79:C79"/>
    <mergeCell ref="C36:D36"/>
    <mergeCell ref="C37:D37"/>
    <mergeCell ref="C38:D38"/>
    <mergeCell ref="C39:D39"/>
    <mergeCell ref="C40:D40"/>
    <mergeCell ref="A18:B18"/>
    <mergeCell ref="A21:B21"/>
    <mergeCell ref="A23:B23"/>
    <mergeCell ref="A54:B54"/>
    <mergeCell ref="A35:B35"/>
    <mergeCell ref="A36:B36"/>
    <mergeCell ref="A43:B43"/>
    <mergeCell ref="A24:B24"/>
    <mergeCell ref="A1:E2"/>
    <mergeCell ref="A6:D6"/>
    <mergeCell ref="A15:D15"/>
    <mergeCell ref="A16:D16"/>
    <mergeCell ref="A17:D17"/>
    <mergeCell ref="C10:D10"/>
    <mergeCell ref="C11:D11"/>
    <mergeCell ref="C12:D12"/>
    <mergeCell ref="C13:D13"/>
    <mergeCell ref="C14:D14"/>
    <mergeCell ref="A3:D4"/>
    <mergeCell ref="C9:D9"/>
    <mergeCell ref="A5:D5"/>
    <mergeCell ref="A7:B7"/>
    <mergeCell ref="C7:D7"/>
    <mergeCell ref="C8:D8"/>
  </mergeCells>
  <pageMargins left="0.511811024" right="0.511811024" top="1.4012500000000001" bottom="1.0529166666666667" header="0.31496062000000002" footer="0.31496062000000002"/>
  <pageSetup paperSize="9" scale="44"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Patrick</dc:creator>
  <cp:keywords/>
  <dc:description/>
  <cp:lastModifiedBy/>
  <cp:revision>1</cp:revision>
  <dcterms:created xsi:type="dcterms:W3CDTF">2010-12-08T17:56:29Z</dcterms:created>
  <dcterms:modified xsi:type="dcterms:W3CDTF">2025-06-18T13:17:47Z</dcterms:modified>
  <cp:category/>
  <cp:contentStatus/>
</cp:coreProperties>
</file>